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10995"/>
  </bookViews>
  <sheets>
    <sheet name="2021" sheetId="2" r:id="rId1"/>
  </sheets>
  <calcPr calcId="145621"/>
</workbook>
</file>

<file path=xl/calcChain.xml><?xml version="1.0" encoding="utf-8"?>
<calcChain xmlns="http://schemas.openxmlformats.org/spreadsheetml/2006/main">
  <c r="U65" i="2" l="1"/>
  <c r="U64" i="2"/>
  <c r="U63" i="2"/>
  <c r="U61" i="2"/>
  <c r="U59" i="2"/>
  <c r="U57" i="2"/>
  <c r="U56" i="2"/>
  <c r="U55" i="2"/>
  <c r="U53" i="2"/>
  <c r="U52" i="2"/>
  <c r="U51" i="2"/>
  <c r="U50" i="2"/>
  <c r="U48" i="2"/>
  <c r="U47" i="2"/>
  <c r="U45" i="2"/>
  <c r="U44" i="2"/>
  <c r="U42" i="2"/>
  <c r="U41" i="2"/>
  <c r="U40" i="2"/>
  <c r="U39" i="2"/>
  <c r="U38" i="2"/>
  <c r="U36" i="2"/>
  <c r="U34" i="2"/>
  <c r="U33" i="2"/>
  <c r="U32" i="2"/>
  <c r="U31" i="2"/>
  <c r="U29" i="2"/>
  <c r="U28" i="2"/>
  <c r="U27" i="2"/>
  <c r="U26" i="2"/>
  <c r="U25" i="2"/>
  <c r="U24" i="2"/>
  <c r="U22" i="2"/>
  <c r="U21" i="2"/>
  <c r="U20" i="2"/>
  <c r="U18" i="2"/>
  <c r="W65" i="2"/>
  <c r="W64" i="2"/>
  <c r="W63" i="2"/>
  <c r="W61" i="2"/>
  <c r="W59" i="2"/>
  <c r="W57" i="2"/>
  <c r="W56" i="2"/>
  <c r="W55" i="2"/>
  <c r="W53" i="2"/>
  <c r="W52" i="2"/>
  <c r="W51" i="2"/>
  <c r="W50" i="2"/>
  <c r="W48" i="2"/>
  <c r="W47" i="2"/>
  <c r="W45" i="2"/>
  <c r="W44" i="2"/>
  <c r="W42" i="2"/>
  <c r="W41" i="2"/>
  <c r="W40" i="2"/>
  <c r="W39" i="2"/>
  <c r="W38" i="2"/>
  <c r="W36" i="2"/>
  <c r="W34" i="2"/>
  <c r="W33" i="2"/>
  <c r="W32" i="2"/>
  <c r="W31" i="2"/>
  <c r="W29" i="2"/>
  <c r="W28" i="2"/>
  <c r="W27" i="2"/>
  <c r="W26" i="2"/>
  <c r="W25" i="2"/>
  <c r="W24" i="2"/>
  <c r="W22" i="2"/>
  <c r="W21" i="2"/>
  <c r="W20" i="2"/>
  <c r="W18" i="2"/>
  <c r="W16" i="2"/>
  <c r="W15" i="2"/>
  <c r="W14" i="2"/>
  <c r="W13" i="2"/>
  <c r="W12" i="2"/>
  <c r="W11" i="2"/>
  <c r="W10" i="2"/>
  <c r="Y65" i="2"/>
  <c r="Y64" i="2"/>
  <c r="Y63" i="2"/>
  <c r="Y61" i="2"/>
  <c r="Y59" i="2"/>
  <c r="Y57" i="2"/>
  <c r="Y56" i="2"/>
  <c r="Y55" i="2"/>
  <c r="Y53" i="2"/>
  <c r="Y52" i="2"/>
  <c r="Y51" i="2"/>
  <c r="Y50" i="2"/>
  <c r="Y48" i="2"/>
  <c r="Y47" i="2"/>
  <c r="Y45" i="2"/>
  <c r="Y44" i="2"/>
  <c r="Y42" i="2"/>
  <c r="Y41" i="2"/>
  <c r="Y40" i="2"/>
  <c r="Y39" i="2"/>
  <c r="Y38" i="2"/>
  <c r="Y36" i="2"/>
  <c r="Y34" i="2"/>
  <c r="Y33" i="2"/>
  <c r="Y32" i="2"/>
  <c r="Y31" i="2"/>
  <c r="Y29" i="2"/>
  <c r="Y28" i="2"/>
  <c r="Y27" i="2"/>
  <c r="Y26" i="2"/>
  <c r="Y25" i="2"/>
  <c r="Y24" i="2"/>
  <c r="Y22" i="2"/>
  <c r="Y21" i="2"/>
  <c r="Y20" i="2"/>
  <c r="Y18" i="2"/>
  <c r="Y16" i="2"/>
  <c r="Y15" i="2"/>
  <c r="Y14" i="2"/>
  <c r="Y13" i="2"/>
  <c r="Y12" i="2"/>
  <c r="Y11" i="2"/>
  <c r="Y10" i="2"/>
  <c r="AA65" i="2"/>
  <c r="AA64" i="2"/>
  <c r="AA63" i="2"/>
  <c r="AA61" i="2"/>
  <c r="AA59" i="2"/>
  <c r="AA57" i="2"/>
  <c r="AA56" i="2"/>
  <c r="AA55" i="2"/>
  <c r="AA53" i="2"/>
  <c r="AA52" i="2"/>
  <c r="AA51" i="2"/>
  <c r="AA50" i="2"/>
  <c r="AA48" i="2"/>
  <c r="AA47" i="2"/>
  <c r="AA45" i="2"/>
  <c r="AA44" i="2"/>
  <c r="AA42" i="2"/>
  <c r="AA41" i="2"/>
  <c r="AA40" i="2"/>
  <c r="AA39" i="2"/>
  <c r="AA38" i="2"/>
  <c r="AA36" i="2"/>
  <c r="AA34" i="2"/>
  <c r="AA33" i="2"/>
  <c r="AA32" i="2"/>
  <c r="AA31" i="2"/>
  <c r="AA29" i="2"/>
  <c r="AA28" i="2"/>
  <c r="AA27" i="2"/>
  <c r="AA26" i="2"/>
  <c r="AA25" i="2"/>
  <c r="AA24" i="2"/>
  <c r="AA22" i="2"/>
  <c r="AA21" i="2"/>
  <c r="AA20" i="2"/>
  <c r="AA18" i="2"/>
  <c r="AA16" i="2"/>
  <c r="AA15" i="2"/>
  <c r="AA14" i="2"/>
  <c r="AA13" i="2"/>
  <c r="AA12" i="2"/>
  <c r="AA11" i="2"/>
  <c r="AA10" i="2"/>
  <c r="AC16" i="2"/>
  <c r="AC15" i="2"/>
  <c r="AC14" i="2"/>
  <c r="AC13" i="2"/>
  <c r="AC12" i="2"/>
  <c r="AC11" i="2"/>
  <c r="AC10" i="2"/>
  <c r="AC18" i="2"/>
  <c r="AC22" i="2"/>
  <c r="AC21" i="2"/>
  <c r="AC20" i="2"/>
  <c r="AC29" i="2"/>
  <c r="AC28" i="2"/>
  <c r="AC27" i="2"/>
  <c r="AC26" i="2"/>
  <c r="AC25" i="2"/>
  <c r="AC24" i="2"/>
  <c r="AC36" i="2"/>
  <c r="AC34" i="2"/>
  <c r="AC33" i="2"/>
  <c r="AC32" i="2"/>
  <c r="AC31" i="2"/>
  <c r="AC42" i="2"/>
  <c r="AC41" i="2"/>
  <c r="AC40" i="2"/>
  <c r="AC39" i="2"/>
  <c r="AC38" i="2"/>
  <c r="AC45" i="2"/>
  <c r="AC44" i="2"/>
  <c r="AC48" i="2"/>
  <c r="AC47" i="2"/>
  <c r="AC53" i="2"/>
  <c r="AC52" i="2"/>
  <c r="AC51" i="2"/>
  <c r="AC50" i="2"/>
  <c r="AC57" i="2"/>
  <c r="AC56" i="2"/>
  <c r="AC55" i="2"/>
  <c r="AC59" i="2"/>
  <c r="AC61" i="2"/>
  <c r="AC64" i="2"/>
  <c r="AC63" i="2"/>
  <c r="AC65" i="2"/>
  <c r="AG65" i="2"/>
  <c r="AG64" i="2"/>
  <c r="AG63" i="2"/>
  <c r="AG61" i="2"/>
  <c r="AG59" i="2"/>
  <c r="AG57" i="2"/>
  <c r="AG56" i="2"/>
  <c r="AG55" i="2"/>
  <c r="AG53" i="2"/>
  <c r="AG52" i="2"/>
  <c r="AG51" i="2"/>
  <c r="AG50" i="2"/>
  <c r="AG48" i="2"/>
  <c r="AG47" i="2"/>
  <c r="AG45" i="2"/>
  <c r="AG44" i="2"/>
  <c r="AG42" i="2"/>
  <c r="AG41" i="2"/>
  <c r="AG40" i="2"/>
  <c r="AG39" i="2"/>
  <c r="AG38" i="2"/>
  <c r="AG36" i="2"/>
  <c r="AG34" i="2"/>
  <c r="AG33" i="2"/>
  <c r="AG32" i="2"/>
  <c r="AG31" i="2"/>
  <c r="AG29" i="2"/>
  <c r="AG28" i="2"/>
  <c r="AG27" i="2"/>
  <c r="AG26" i="2"/>
  <c r="AG25" i="2"/>
  <c r="AG24" i="2"/>
  <c r="AG22" i="2"/>
  <c r="AG21" i="2"/>
  <c r="AG20" i="2"/>
  <c r="AG18" i="2"/>
  <c r="AE65" i="2"/>
  <c r="AE64" i="2"/>
  <c r="AE63" i="2"/>
  <c r="AE61" i="2"/>
  <c r="AE59" i="2"/>
  <c r="AE57" i="2"/>
  <c r="AE56" i="2"/>
  <c r="AE55" i="2"/>
  <c r="AE53" i="2"/>
  <c r="AE52" i="2"/>
  <c r="AE51" i="2"/>
  <c r="AE50" i="2"/>
  <c r="AE48" i="2"/>
  <c r="AE47" i="2"/>
  <c r="AE45" i="2"/>
  <c r="AE44" i="2"/>
  <c r="AE42" i="2"/>
  <c r="AE41" i="2"/>
  <c r="AE40" i="2"/>
  <c r="AE39" i="2"/>
  <c r="AE38" i="2"/>
  <c r="AE36" i="2"/>
  <c r="AE34" i="2"/>
  <c r="AE33" i="2"/>
  <c r="AE32" i="2"/>
  <c r="AE31" i="2"/>
  <c r="AE29" i="2"/>
  <c r="AE28" i="2"/>
  <c r="AE27" i="2"/>
  <c r="AE26" i="2"/>
  <c r="AE25" i="2"/>
  <c r="AE24" i="2"/>
  <c r="AE22" i="2"/>
  <c r="AE21" i="2"/>
  <c r="AE20" i="2"/>
  <c r="AE18" i="2"/>
  <c r="AE16" i="2"/>
  <c r="AE15" i="2"/>
  <c r="AE14" i="2"/>
  <c r="AE13" i="2"/>
  <c r="AE12" i="2"/>
  <c r="AE11" i="2"/>
  <c r="AG10" i="2"/>
  <c r="AE10" i="2"/>
  <c r="Q65" i="2"/>
  <c r="Q64" i="2"/>
  <c r="Q63" i="2"/>
  <c r="Q61" i="2"/>
  <c r="Q59" i="2"/>
  <c r="Q57" i="2"/>
  <c r="Q56" i="2"/>
  <c r="Q55" i="2"/>
  <c r="Q53" i="2"/>
  <c r="Q52" i="2"/>
  <c r="Q51" i="2"/>
  <c r="Q50" i="2"/>
  <c r="Q48" i="2"/>
  <c r="Q47" i="2"/>
  <c r="Q45" i="2"/>
  <c r="Q44" i="2"/>
  <c r="Q42" i="2"/>
  <c r="Q41" i="2"/>
  <c r="Q40" i="2"/>
  <c r="Q39" i="2"/>
  <c r="Q38" i="2"/>
  <c r="Q36" i="2"/>
  <c r="Q34" i="2"/>
  <c r="Q33" i="2"/>
  <c r="Q32" i="2"/>
  <c r="Q31" i="2"/>
  <c r="Q29" i="2"/>
  <c r="Q28" i="2"/>
  <c r="Q27" i="2"/>
  <c r="Q26" i="2"/>
  <c r="Q25" i="2"/>
  <c r="Q24" i="2"/>
  <c r="Q22" i="2"/>
  <c r="Q21" i="2"/>
  <c r="Q20" i="2"/>
  <c r="Q18" i="2"/>
  <c r="Q16" i="2"/>
  <c r="Q15" i="2"/>
  <c r="Q14" i="2"/>
  <c r="Q13" i="2"/>
  <c r="Q12" i="2"/>
  <c r="Q11" i="2"/>
  <c r="Q10" i="2"/>
  <c r="AG19" i="2" l="1"/>
  <c r="AG16" i="2"/>
  <c r="AG15" i="2"/>
  <c r="AG14" i="2"/>
  <c r="AG13" i="2"/>
  <c r="AG12" i="2"/>
  <c r="AG11" i="2"/>
  <c r="AG9" i="2"/>
  <c r="AG17" i="2"/>
  <c r="AH17" i="2"/>
  <c r="AH19" i="2"/>
  <c r="AG23" i="2"/>
  <c r="AH23" i="2"/>
  <c r="AG30" i="2"/>
  <c r="AH30" i="2"/>
  <c r="AG35" i="2"/>
  <c r="AH35" i="2"/>
  <c r="AG37" i="2"/>
  <c r="AH37" i="2"/>
  <c r="AG43" i="2"/>
  <c r="AH43" i="2"/>
  <c r="AG46" i="2"/>
  <c r="AH46" i="2"/>
  <c r="AG49" i="2"/>
  <c r="AH49" i="2"/>
  <c r="AG54" i="2"/>
  <c r="AH54" i="2"/>
  <c r="AG58" i="2"/>
  <c r="AH58" i="2"/>
  <c r="AG60" i="2"/>
  <c r="AH60" i="2"/>
  <c r="AG62" i="2"/>
  <c r="AH62" i="2"/>
  <c r="AH9" i="2"/>
  <c r="AB23" i="2"/>
  <c r="AC23" i="2"/>
  <c r="AD23" i="2"/>
  <c r="AE23" i="2"/>
  <c r="AF23" i="2"/>
  <c r="AB30" i="2"/>
  <c r="AC30" i="2"/>
  <c r="AD30" i="2"/>
  <c r="AE30" i="2"/>
  <c r="AF30" i="2"/>
  <c r="AB35" i="2"/>
  <c r="AC35" i="2"/>
  <c r="AD35" i="2"/>
  <c r="AE35" i="2"/>
  <c r="AF35" i="2"/>
  <c r="AB37" i="2"/>
  <c r="AC37" i="2"/>
  <c r="AD37" i="2"/>
  <c r="AE37" i="2"/>
  <c r="AF37" i="2"/>
  <c r="AB43" i="2"/>
  <c r="AC43" i="2"/>
  <c r="AD43" i="2"/>
  <c r="AE43" i="2"/>
  <c r="AF43" i="2"/>
  <c r="AB46" i="2"/>
  <c r="AC46" i="2"/>
  <c r="AD46" i="2"/>
  <c r="AE46" i="2"/>
  <c r="AF46" i="2"/>
  <c r="AB49" i="2"/>
  <c r="AC49" i="2"/>
  <c r="AD49" i="2"/>
  <c r="AE49" i="2"/>
  <c r="AF49" i="2"/>
  <c r="AB54" i="2"/>
  <c r="AC54" i="2"/>
  <c r="AD54" i="2"/>
  <c r="AE54" i="2"/>
  <c r="AF54" i="2"/>
  <c r="AB58" i="2"/>
  <c r="AC58" i="2"/>
  <c r="AD58" i="2"/>
  <c r="AE58" i="2"/>
  <c r="AF58" i="2"/>
  <c r="AB60" i="2"/>
  <c r="AC60" i="2"/>
  <c r="AD60" i="2"/>
  <c r="AE60" i="2"/>
  <c r="AF60" i="2"/>
  <c r="AB62" i="2"/>
  <c r="AC62" i="2"/>
  <c r="AD62" i="2"/>
  <c r="AE62" i="2"/>
  <c r="AF62" i="2"/>
  <c r="AB19" i="2"/>
  <c r="AC19" i="2"/>
  <c r="AD19" i="2"/>
  <c r="AE19" i="2"/>
  <c r="AF19" i="2"/>
  <c r="AB17" i="2"/>
  <c r="AC17" i="2"/>
  <c r="AD17" i="2"/>
  <c r="AE17" i="2"/>
  <c r="AF17" i="2"/>
  <c r="AC9" i="2"/>
  <c r="AD9" i="2"/>
  <c r="AE9" i="2"/>
  <c r="AF9" i="2"/>
  <c r="AB9" i="2"/>
  <c r="U16" i="2"/>
  <c r="U15" i="2"/>
  <c r="U14" i="2"/>
  <c r="U13" i="2"/>
  <c r="U12" i="2"/>
  <c r="U11" i="2"/>
  <c r="U10" i="2"/>
  <c r="S42" i="2"/>
  <c r="S41" i="2"/>
  <c r="S40" i="2"/>
  <c r="S39" i="2"/>
  <c r="S38" i="2"/>
  <c r="S36" i="2"/>
  <c r="S34" i="2"/>
  <c r="S33" i="2"/>
  <c r="S32" i="2"/>
  <c r="S31" i="2"/>
  <c r="S29" i="2"/>
  <c r="S28" i="2"/>
  <c r="S27" i="2"/>
  <c r="S26" i="2"/>
  <c r="S25" i="2"/>
  <c r="S24" i="2"/>
  <c r="S22" i="2"/>
  <c r="S21" i="2"/>
  <c r="S20" i="2"/>
  <c r="S18" i="2"/>
  <c r="S16" i="2"/>
  <c r="S15" i="2"/>
  <c r="S14" i="2"/>
  <c r="S13" i="2"/>
  <c r="S12" i="2"/>
  <c r="S11" i="2"/>
  <c r="S10" i="2"/>
  <c r="AC66" i="2" l="1"/>
  <c r="AE66" i="2"/>
  <c r="AG66" i="2"/>
  <c r="AH66" i="2"/>
  <c r="AF66" i="2"/>
  <c r="AD66" i="2"/>
  <c r="AB66" i="2"/>
  <c r="V9" i="2"/>
  <c r="W9" i="2"/>
  <c r="X9" i="2"/>
  <c r="Y9" i="2"/>
  <c r="Z9" i="2"/>
  <c r="AA9" i="2"/>
  <c r="V17" i="2"/>
  <c r="W17" i="2"/>
  <c r="X17" i="2"/>
  <c r="Y17" i="2"/>
  <c r="Z17" i="2"/>
  <c r="AA17" i="2"/>
  <c r="V19" i="2"/>
  <c r="W19" i="2"/>
  <c r="X19" i="2"/>
  <c r="Y19" i="2"/>
  <c r="Z19" i="2"/>
  <c r="AA19" i="2"/>
  <c r="V23" i="2"/>
  <c r="W23" i="2"/>
  <c r="X23" i="2"/>
  <c r="Y23" i="2"/>
  <c r="Z23" i="2"/>
  <c r="AA23" i="2"/>
  <c r="V30" i="2"/>
  <c r="W30" i="2"/>
  <c r="X30" i="2"/>
  <c r="Y30" i="2"/>
  <c r="Z30" i="2"/>
  <c r="AA30" i="2"/>
  <c r="V35" i="2"/>
  <c r="W35" i="2"/>
  <c r="X35" i="2"/>
  <c r="Y35" i="2"/>
  <c r="Z35" i="2"/>
  <c r="AA35" i="2"/>
  <c r="V37" i="2"/>
  <c r="W37" i="2"/>
  <c r="X37" i="2"/>
  <c r="Y37" i="2"/>
  <c r="Z37" i="2"/>
  <c r="AA37" i="2"/>
  <c r="V43" i="2"/>
  <c r="W43" i="2"/>
  <c r="X43" i="2"/>
  <c r="Y43" i="2"/>
  <c r="Z43" i="2"/>
  <c r="AA43" i="2"/>
  <c r="V46" i="2"/>
  <c r="W46" i="2"/>
  <c r="X46" i="2"/>
  <c r="Y46" i="2"/>
  <c r="Z46" i="2"/>
  <c r="AA46" i="2"/>
  <c r="V49" i="2"/>
  <c r="W49" i="2"/>
  <c r="X49" i="2"/>
  <c r="Y49" i="2"/>
  <c r="Z49" i="2"/>
  <c r="AA49" i="2"/>
  <c r="V54" i="2"/>
  <c r="W54" i="2"/>
  <c r="X54" i="2"/>
  <c r="Y54" i="2"/>
  <c r="Z54" i="2"/>
  <c r="AA54" i="2"/>
  <c r="V58" i="2"/>
  <c r="W58" i="2"/>
  <c r="X58" i="2"/>
  <c r="Y58" i="2"/>
  <c r="Z58" i="2"/>
  <c r="AA58" i="2"/>
  <c r="V60" i="2"/>
  <c r="W60" i="2"/>
  <c r="X60" i="2"/>
  <c r="Y60" i="2"/>
  <c r="Z60" i="2"/>
  <c r="AA60" i="2"/>
  <c r="V62" i="2"/>
  <c r="W62" i="2"/>
  <c r="X62" i="2"/>
  <c r="Y62" i="2"/>
  <c r="Z62" i="2"/>
  <c r="AA62" i="2"/>
  <c r="O11" i="2"/>
  <c r="O9" i="2" s="1"/>
  <c r="O12" i="2"/>
  <c r="O13" i="2"/>
  <c r="O14" i="2"/>
  <c r="O15" i="2"/>
  <c r="O16" i="2"/>
  <c r="O18" i="2"/>
  <c r="O17" i="2" s="1"/>
  <c r="O20" i="2"/>
  <c r="O19" i="2" s="1"/>
  <c r="O21" i="2"/>
  <c r="O22" i="2"/>
  <c r="O24" i="2"/>
  <c r="O23" i="2" s="1"/>
  <c r="O25" i="2"/>
  <c r="O26" i="2"/>
  <c r="O27" i="2"/>
  <c r="O28" i="2"/>
  <c r="O29" i="2"/>
  <c r="O31" i="2"/>
  <c r="O30" i="2" s="1"/>
  <c r="O32" i="2"/>
  <c r="O33" i="2"/>
  <c r="O34" i="2"/>
  <c r="O36" i="2"/>
  <c r="O35" i="2" s="1"/>
  <c r="O38" i="2"/>
  <c r="O37" i="2" s="1"/>
  <c r="O39" i="2"/>
  <c r="O40" i="2"/>
  <c r="O41" i="2"/>
  <c r="O42" i="2"/>
  <c r="O44" i="2"/>
  <c r="O43" i="2" s="1"/>
  <c r="O45" i="2"/>
  <c r="O47" i="2"/>
  <c r="O46" i="2" s="1"/>
  <c r="O48" i="2"/>
  <c r="O50" i="2"/>
  <c r="O49" i="2" s="1"/>
  <c r="O51" i="2"/>
  <c r="O52" i="2"/>
  <c r="O53" i="2"/>
  <c r="O55" i="2"/>
  <c r="O54" i="2" s="1"/>
  <c r="O56" i="2"/>
  <c r="O57" i="2"/>
  <c r="O59" i="2"/>
  <c r="O58" i="2" s="1"/>
  <c r="O60" i="2"/>
  <c r="O61" i="2"/>
  <c r="O63" i="2"/>
  <c r="O62" i="2" s="1"/>
  <c r="O64" i="2"/>
  <c r="O65" i="2"/>
  <c r="O10" i="2"/>
  <c r="M65" i="2"/>
  <c r="M64" i="2"/>
  <c r="M63" i="2"/>
  <c r="M61" i="2"/>
  <c r="M59" i="2"/>
  <c r="M57" i="2"/>
  <c r="M56" i="2"/>
  <c r="M55" i="2"/>
  <c r="M53" i="2"/>
  <c r="M52" i="2"/>
  <c r="M51" i="2"/>
  <c r="M50" i="2"/>
  <c r="M48" i="2"/>
  <c r="M47" i="2"/>
  <c r="M45" i="2"/>
  <c r="M44" i="2"/>
  <c r="M42" i="2"/>
  <c r="M41" i="2"/>
  <c r="M40" i="2"/>
  <c r="M39" i="2"/>
  <c r="M38" i="2"/>
  <c r="M36" i="2"/>
  <c r="M34" i="2"/>
  <c r="M33" i="2"/>
  <c r="M32" i="2"/>
  <c r="M31" i="2"/>
  <c r="M29" i="2"/>
  <c r="M28" i="2"/>
  <c r="M27" i="2"/>
  <c r="M26" i="2"/>
  <c r="M25" i="2"/>
  <c r="M24" i="2"/>
  <c r="M22" i="2"/>
  <c r="M21" i="2"/>
  <c r="M20" i="2"/>
  <c r="M18" i="2"/>
  <c r="M16" i="2"/>
  <c r="M15" i="2"/>
  <c r="M14" i="2"/>
  <c r="M13" i="2"/>
  <c r="M12" i="2"/>
  <c r="M11" i="2"/>
  <c r="M10" i="2"/>
  <c r="K65" i="2"/>
  <c r="K64" i="2"/>
  <c r="K63" i="2"/>
  <c r="K61" i="2"/>
  <c r="K59" i="2"/>
  <c r="K57" i="2"/>
  <c r="K56" i="2"/>
  <c r="K55" i="2"/>
  <c r="K53" i="2"/>
  <c r="K52" i="2"/>
  <c r="K51" i="2"/>
  <c r="K50" i="2"/>
  <c r="K48" i="2"/>
  <c r="K47" i="2"/>
  <c r="K45" i="2"/>
  <c r="K44" i="2"/>
  <c r="K36" i="2"/>
  <c r="K42" i="2"/>
  <c r="K41" i="2"/>
  <c r="K40" i="2"/>
  <c r="K39" i="2"/>
  <c r="K38" i="2"/>
  <c r="K34" i="2"/>
  <c r="K33" i="2"/>
  <c r="K32" i="2"/>
  <c r="K31" i="2"/>
  <c r="K29" i="2"/>
  <c r="K28" i="2"/>
  <c r="K27" i="2"/>
  <c r="K26" i="2"/>
  <c r="K25" i="2"/>
  <c r="K24" i="2"/>
  <c r="K22" i="2"/>
  <c r="K21" i="2"/>
  <c r="K20" i="2"/>
  <c r="K16" i="2"/>
  <c r="K15" i="2"/>
  <c r="K14" i="2"/>
  <c r="K13" i="2"/>
  <c r="K12" i="2"/>
  <c r="K11" i="2"/>
  <c r="E66" i="2"/>
  <c r="F66" i="2"/>
  <c r="G66" i="2"/>
  <c r="H66" i="2"/>
  <c r="I66" i="2"/>
  <c r="J66" i="2"/>
  <c r="L66" i="2"/>
  <c r="I65" i="2"/>
  <c r="I64" i="2"/>
  <c r="I63" i="2"/>
  <c r="I61" i="2"/>
  <c r="I59" i="2"/>
  <c r="I57" i="2"/>
  <c r="I56" i="2"/>
  <c r="I55" i="2"/>
  <c r="I53" i="2"/>
  <c r="I52" i="2"/>
  <c r="I51" i="2"/>
  <c r="I50" i="2"/>
  <c r="I48" i="2"/>
  <c r="I47" i="2"/>
  <c r="I45" i="2"/>
  <c r="I44" i="2"/>
  <c r="I42" i="2"/>
  <c r="I41" i="2"/>
  <c r="I40" i="2"/>
  <c r="I39" i="2"/>
  <c r="I38" i="2"/>
  <c r="I36" i="2"/>
  <c r="I34" i="2"/>
  <c r="I33" i="2"/>
  <c r="I32" i="2"/>
  <c r="I31" i="2"/>
  <c r="I29" i="2"/>
  <c r="I28" i="2"/>
  <c r="I27" i="2"/>
  <c r="I26" i="2"/>
  <c r="I25" i="2"/>
  <c r="I24" i="2"/>
  <c r="I22" i="2"/>
  <c r="I21" i="2"/>
  <c r="I20" i="2"/>
  <c r="I18" i="2"/>
  <c r="I16" i="2"/>
  <c r="I15" i="2"/>
  <c r="I14" i="2"/>
  <c r="I13" i="2"/>
  <c r="I12" i="2"/>
  <c r="I11" i="2"/>
  <c r="K10" i="2"/>
  <c r="I10" i="2"/>
  <c r="E10" i="2"/>
  <c r="P60" i="2"/>
  <c r="Q60" i="2"/>
  <c r="R60" i="2"/>
  <c r="S60" i="2"/>
  <c r="T60" i="2"/>
  <c r="U60" i="2"/>
  <c r="P62" i="2"/>
  <c r="Q62" i="2"/>
  <c r="R62" i="2"/>
  <c r="S62" i="2"/>
  <c r="T62" i="2"/>
  <c r="U62" i="2"/>
  <c r="P58" i="2"/>
  <c r="Q58" i="2"/>
  <c r="R58" i="2"/>
  <c r="S58" i="2"/>
  <c r="T58" i="2"/>
  <c r="U58" i="2"/>
  <c r="P30" i="2"/>
  <c r="Q30" i="2"/>
  <c r="R30" i="2"/>
  <c r="S30" i="2"/>
  <c r="T30" i="2"/>
  <c r="U30" i="2"/>
  <c r="P35" i="2"/>
  <c r="Q35" i="2"/>
  <c r="R35" i="2"/>
  <c r="S35" i="2"/>
  <c r="T35" i="2"/>
  <c r="U35" i="2"/>
  <c r="P37" i="2"/>
  <c r="Q37" i="2"/>
  <c r="R37" i="2"/>
  <c r="S37" i="2"/>
  <c r="T37" i="2"/>
  <c r="U37" i="2"/>
  <c r="P43" i="2"/>
  <c r="Q43" i="2"/>
  <c r="R43" i="2"/>
  <c r="S43" i="2"/>
  <c r="T43" i="2"/>
  <c r="U43" i="2"/>
  <c r="P46" i="2"/>
  <c r="Q46" i="2"/>
  <c r="R46" i="2"/>
  <c r="S46" i="2"/>
  <c r="T46" i="2"/>
  <c r="U46" i="2"/>
  <c r="P49" i="2"/>
  <c r="Q49" i="2"/>
  <c r="R49" i="2"/>
  <c r="S49" i="2"/>
  <c r="T49" i="2"/>
  <c r="U49" i="2"/>
  <c r="P54" i="2"/>
  <c r="Q54" i="2"/>
  <c r="R54" i="2"/>
  <c r="S54" i="2"/>
  <c r="T54" i="2"/>
  <c r="U54" i="2"/>
  <c r="P23" i="2"/>
  <c r="Q23" i="2"/>
  <c r="R23" i="2"/>
  <c r="S23" i="2"/>
  <c r="T23" i="2"/>
  <c r="U23" i="2"/>
  <c r="N19" i="2"/>
  <c r="P19" i="2"/>
  <c r="Q19" i="2"/>
  <c r="R19" i="2"/>
  <c r="S19" i="2"/>
  <c r="T19" i="2"/>
  <c r="U19" i="2"/>
  <c r="N17" i="2"/>
  <c r="P17" i="2"/>
  <c r="Q17" i="2"/>
  <c r="R17" i="2"/>
  <c r="S17" i="2"/>
  <c r="T17" i="2"/>
  <c r="U17" i="2"/>
  <c r="P9" i="2"/>
  <c r="Q9" i="2"/>
  <c r="R9" i="2"/>
  <c r="S9" i="2"/>
  <c r="T9" i="2"/>
  <c r="T66" i="2" s="1"/>
  <c r="U9" i="2"/>
  <c r="M9" i="2"/>
  <c r="N9" i="2"/>
  <c r="W66" i="2" l="1"/>
  <c r="Y66" i="2"/>
  <c r="AA66" i="2"/>
  <c r="Q66" i="2"/>
  <c r="Z66" i="2"/>
  <c r="X66" i="2"/>
  <c r="V66" i="2"/>
  <c r="U66" i="2"/>
  <c r="S66" i="2"/>
  <c r="R66" i="2"/>
  <c r="P66" i="2"/>
  <c r="G16" i="2"/>
  <c r="G15" i="2"/>
  <c r="G14" i="2"/>
  <c r="G13" i="2"/>
  <c r="G12" i="2"/>
  <c r="G11" i="2"/>
  <c r="G10" i="2"/>
  <c r="E65" i="2"/>
  <c r="E64" i="2"/>
  <c r="E63" i="2"/>
  <c r="E61" i="2"/>
  <c r="E60" i="2" s="1"/>
  <c r="E59" i="2"/>
  <c r="E58" i="2" s="1"/>
  <c r="E57" i="2"/>
  <c r="E56" i="2"/>
  <c r="E54" i="2" s="1"/>
  <c r="E55" i="2"/>
  <c r="E53" i="2"/>
  <c r="E52" i="2"/>
  <c r="E49" i="2" s="1"/>
  <c r="E51" i="2"/>
  <c r="E50" i="2"/>
  <c r="E48" i="2"/>
  <c r="E47" i="2"/>
  <c r="E46" i="2" s="1"/>
  <c r="E45" i="2"/>
  <c r="E44" i="2"/>
  <c r="E42" i="2"/>
  <c r="E41" i="2"/>
  <c r="E40" i="2"/>
  <c r="E37" i="2" s="1"/>
  <c r="E39" i="2"/>
  <c r="E38" i="2"/>
  <c r="E36" i="2"/>
  <c r="E35" i="2" s="1"/>
  <c r="E34" i="2"/>
  <c r="E33" i="2"/>
  <c r="E32" i="2"/>
  <c r="E31" i="2"/>
  <c r="E30" i="2" s="1"/>
  <c r="E29" i="2"/>
  <c r="E28" i="2"/>
  <c r="E27" i="2"/>
  <c r="E26" i="2"/>
  <c r="E25" i="2"/>
  <c r="E24" i="2"/>
  <c r="E22" i="2"/>
  <c r="E21" i="2"/>
  <c r="E20" i="2"/>
  <c r="E18" i="2"/>
  <c r="E16" i="2"/>
  <c r="E15" i="2"/>
  <c r="E14" i="2"/>
  <c r="E13" i="2"/>
  <c r="E12" i="2"/>
  <c r="E11" i="2"/>
  <c r="E62" i="2"/>
  <c r="F62" i="2"/>
  <c r="G62" i="2"/>
  <c r="H62" i="2"/>
  <c r="I62" i="2"/>
  <c r="J62" i="2"/>
  <c r="K62" i="2"/>
  <c r="L62" i="2"/>
  <c r="M62" i="2"/>
  <c r="N62" i="2"/>
  <c r="F60" i="2"/>
  <c r="G60" i="2"/>
  <c r="H60" i="2"/>
  <c r="I60" i="2"/>
  <c r="J60" i="2"/>
  <c r="K60" i="2"/>
  <c r="L60" i="2"/>
  <c r="M60" i="2"/>
  <c r="N60" i="2"/>
  <c r="F58" i="2"/>
  <c r="G58" i="2"/>
  <c r="H58" i="2"/>
  <c r="I58" i="2"/>
  <c r="J58" i="2"/>
  <c r="K58" i="2"/>
  <c r="L58" i="2"/>
  <c r="M58" i="2"/>
  <c r="N58" i="2"/>
  <c r="F54" i="2"/>
  <c r="G54" i="2"/>
  <c r="H54" i="2"/>
  <c r="I54" i="2"/>
  <c r="J54" i="2"/>
  <c r="K54" i="2"/>
  <c r="L54" i="2"/>
  <c r="M54" i="2"/>
  <c r="N54" i="2"/>
  <c r="F49" i="2"/>
  <c r="G49" i="2"/>
  <c r="H49" i="2"/>
  <c r="I49" i="2"/>
  <c r="J49" i="2"/>
  <c r="K49" i="2"/>
  <c r="L49" i="2"/>
  <c r="M49" i="2"/>
  <c r="N49" i="2"/>
  <c r="F46" i="2"/>
  <c r="G46" i="2"/>
  <c r="H46" i="2"/>
  <c r="I46" i="2"/>
  <c r="J46" i="2"/>
  <c r="K46" i="2"/>
  <c r="L46" i="2"/>
  <c r="M46" i="2"/>
  <c r="N46" i="2"/>
  <c r="E43" i="2"/>
  <c r="F43" i="2"/>
  <c r="G43" i="2"/>
  <c r="H43" i="2"/>
  <c r="I43" i="2"/>
  <c r="J43" i="2"/>
  <c r="K43" i="2"/>
  <c r="L43" i="2"/>
  <c r="M43" i="2"/>
  <c r="N43" i="2"/>
  <c r="F37" i="2"/>
  <c r="G37" i="2"/>
  <c r="H37" i="2"/>
  <c r="I37" i="2"/>
  <c r="J37" i="2"/>
  <c r="K37" i="2"/>
  <c r="L37" i="2"/>
  <c r="M37" i="2"/>
  <c r="N37" i="2"/>
  <c r="F35" i="2"/>
  <c r="G35" i="2"/>
  <c r="H35" i="2"/>
  <c r="I35" i="2"/>
  <c r="J35" i="2"/>
  <c r="K35" i="2"/>
  <c r="L35" i="2"/>
  <c r="M35" i="2"/>
  <c r="N35" i="2"/>
  <c r="F30" i="2"/>
  <c r="G30" i="2"/>
  <c r="H30" i="2"/>
  <c r="I30" i="2"/>
  <c r="J30" i="2"/>
  <c r="K30" i="2"/>
  <c r="L30" i="2"/>
  <c r="M30" i="2"/>
  <c r="N30" i="2"/>
  <c r="E23" i="2"/>
  <c r="F23" i="2"/>
  <c r="G23" i="2"/>
  <c r="H23" i="2"/>
  <c r="I23" i="2"/>
  <c r="J23" i="2"/>
  <c r="K23" i="2"/>
  <c r="L23" i="2"/>
  <c r="M23" i="2"/>
  <c r="N23" i="2"/>
  <c r="E19" i="2"/>
  <c r="F19" i="2"/>
  <c r="G19" i="2"/>
  <c r="H19" i="2"/>
  <c r="I19" i="2"/>
  <c r="J19" i="2"/>
  <c r="K19" i="2"/>
  <c r="L19" i="2"/>
  <c r="M19" i="2"/>
  <c r="E17" i="2"/>
  <c r="F17" i="2"/>
  <c r="G17" i="2"/>
  <c r="H17" i="2"/>
  <c r="I17" i="2"/>
  <c r="J17" i="2"/>
  <c r="K17" i="2"/>
  <c r="L17" i="2"/>
  <c r="M17" i="2"/>
  <c r="E9" i="2"/>
  <c r="F9" i="2"/>
  <c r="G9" i="2"/>
  <c r="H9" i="2"/>
  <c r="I9" i="2"/>
  <c r="J9" i="2"/>
  <c r="K9" i="2"/>
  <c r="L9" i="2"/>
  <c r="O66" i="2" l="1"/>
  <c r="M66" i="2"/>
  <c r="N66" i="2"/>
  <c r="K66" i="2"/>
  <c r="D46" i="2"/>
  <c r="D62" i="2"/>
  <c r="D60" i="2"/>
  <c r="D58" i="2"/>
  <c r="D54" i="2"/>
  <c r="D49" i="2"/>
  <c r="D43" i="2"/>
  <c r="D37" i="2"/>
  <c r="D35" i="2"/>
  <c r="D30" i="2"/>
  <c r="D23" i="2"/>
  <c r="D19" i="2"/>
  <c r="D17" i="2"/>
  <c r="D9" i="2"/>
  <c r="D66" i="2" l="1"/>
</calcChain>
</file>

<file path=xl/sharedStrings.xml><?xml version="1.0" encoding="utf-8"?>
<sst xmlns="http://schemas.openxmlformats.org/spreadsheetml/2006/main" count="210" uniqueCount="96">
  <si>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</si>
  <si>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</si>
  <si>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</si>
  <si>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</si>
  <si>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</si>
  <si>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</si>
  <si>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</si>
  <si>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</si>
  <si>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</si>
  <si>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</si>
  <si>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</si>
  <si>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</si>
  <si>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</si>
  <si>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</si>
  <si>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</si>
  <si>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</si>
  <si>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</si>
  <si>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</si>
  <si>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</si>
  <si>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</si>
  <si>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</si>
  <si>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</si>
  <si>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</si>
  <si>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</si>
  <si>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</si>
  <si>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</si>
  <si>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</si>
  <si>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</si>
  <si>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</si>
  <si>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</si>
  <si>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</si>
  <si>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</si>
  <si>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</si>
  <si>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</si>
  <si>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</si>
  <si>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</si>
  <si>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</si>
  <si>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</si>
  <si>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</si>
  <si>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</si>
  <si>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</si>
  <si>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</si>
  <si>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</si>
  <si>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Первоначальный бюджет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</si>
  <si>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</si>
  <si>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</si>
  <si>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</si>
  <si>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</si>
  <si>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</si>
  <si>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</si>
  <si>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</si>
  <si>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</si>
  <si>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</si>
  <si>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</si>
  <si>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</si>
  <si>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</si>
  <si>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</si>
  <si>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</si>
  <si>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</si>
  <si>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</si>
  <si>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</si>
  <si>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</si>
  <si>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</si>
  <si>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</si>
  <si>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</si>
  <si>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</si>
  <si>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</si>
  <si>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</si>
  <si>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</si>
  <si>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</si>
  <si>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</si>
  <si>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</si>
  <si>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</si>
  <si>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</si>
  <si>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</si>
  <si>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</si>
  <si>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>ИТОГО</t>
  </si>
  <si>
    <t>Анализ исполнения расходов по разделам и  подразделам классификации расходов бюджета муниципального образования Кондинский район за 2021 год</t>
  </si>
  <si>
    <t>Изменения</t>
  </si>
  <si>
    <t>РД от 15.01.2021 № 740</t>
  </si>
  <si>
    <t>РД от 29.01.2021 № 744</t>
  </si>
  <si>
    <t>РД от 05.03.2021 № 761</t>
  </si>
  <si>
    <t>РД от 25.03.2021№ 762</t>
  </si>
  <si>
    <t>РД от 29.04.2021 № 774</t>
  </si>
  <si>
    <t>РД от 20.05.2021 № 788</t>
  </si>
  <si>
    <t>РД от 24.06.2021 № 799</t>
  </si>
  <si>
    <t xml:space="preserve"> </t>
  </si>
  <si>
    <t>РД от 12.07.2021 № 806</t>
  </si>
  <si>
    <t>РД от 16.08.2021 № 810</t>
  </si>
  <si>
    <t>РД от 25.08.2021 № 811</t>
  </si>
  <si>
    <t>РД от 14.09.2021 № 812</t>
  </si>
  <si>
    <t>РД от 21.10.2021 № 838</t>
  </si>
  <si>
    <t>РД от 29.10.2021 № 839</t>
  </si>
  <si>
    <t>РД от 17.12.2021 № 854</t>
  </si>
  <si>
    <t>РД от 28.12.2021 № 869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</si>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</sst>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</cellStyleXfs>
  <cellXfs count="43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Fill="1" applyBorder="1" applyAlignment="1" applyProtection="1">
      <alignment horizontal="left" vertical="center"/>
      <protection hidden="1"/>
    </xf>
    <xf numFmtId="49" fontId="6" fillId="0" borderId="2" xfId="1" applyNumberFormat="1" applyFont="1" applyFill="1" applyBorder="1" applyAlignment="1" applyProtection="1">
      <alignment horizontal="left" vertical="center"/>
      <protection hidden="1"/>
    </xf>
    <xf numFmtId="165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1" applyNumberFormat="1" applyFont="1" applyFill="1" applyBorder="1" applyAlignment="1" applyProtection="1">
      <alignment vertical="center"/>
      <protection hidden="1"/>
    </xf>
    <xf numFmtId="164" fontId="7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0" xfId="1" applyNumberFormat="1" applyFont="1" applyFill="1" applyAlignment="1" applyProtection="1">
      <alignment vertical="center"/>
      <protection hidden="1"/>
    </xf>
    <xf numFmtId="4" fontId="4" fillId="0" borderId="0" xfId="1" applyNumberFormat="1" applyFont="1" applyFill="1" applyAlignment="1">
      <alignment vertical="center"/>
    </xf>
    <xf numFmtId="4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2" xfId="1" applyNumberFormat="1" applyFont="1" applyFill="1" applyBorder="1" applyAlignment="1">
      <alignment horizontal="right" vertical="center"/>
    </xf>
    <xf numFmtId="4" fontId="6" fillId="0" borderId="1" xfId="5" applyNumberFormat="1" applyFont="1" applyFill="1" applyBorder="1" applyAlignment="1" applyProtection="1">
      <alignment horizontal="right"/>
      <protection hidden="1"/>
    </xf>
    <xf numFmtId="4" fontId="6" fillId="0" borderId="2" xfId="4" applyNumberFormat="1" applyFont="1" applyFill="1" applyBorder="1" applyAlignment="1" applyProtection="1">
      <alignment horizontal="right"/>
      <protection hidden="1"/>
    </xf>
    <xf numFmtId="4" fontId="6" fillId="0" borderId="2" xfId="1" applyNumberFormat="1" applyFont="1" applyFill="1" applyBorder="1" applyAlignment="1" applyProtection="1">
      <alignment horizontal="right"/>
      <protection hidden="1"/>
    </xf>
    <xf numFmtId="4" fontId="6" fillId="0" borderId="2" xfId="1" applyNumberFormat="1" applyFont="1" applyFill="1" applyBorder="1" applyAlignment="1">
      <alignment vertical="center"/>
    </xf>
    <xf numFmtId="4" fontId="6" fillId="0" borderId="2" xfId="4" applyNumberFormat="1" applyFont="1" applyFill="1" applyBorder="1" applyAlignment="1" applyProtection="1">
      <protection hidden="1"/>
    </xf>
    <xf numFmtId="4" fontId="6" fillId="0" borderId="0" xfId="1" applyNumberFormat="1" applyFont="1" applyFill="1" applyAlignment="1">
      <alignment vertical="center"/>
    </xf>
    <xf numFmtId="4" fontId="6" fillId="0" borderId="2" xfId="1" applyNumberFormat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7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5" applyNumberFormat="1" applyFont="1" applyFill="1" applyBorder="1" applyAlignment="1" applyProtection="1">
      <alignment horizontal="right" vertical="center"/>
      <protection hidden="1"/>
    </xf>
    <xf numFmtId="4" fontId="7" fillId="0" borderId="2" xfId="1" applyNumberFormat="1" applyFont="1" applyFill="1" applyBorder="1" applyAlignment="1" applyProtection="1">
      <alignment vertical="center"/>
      <protection hidden="1"/>
    </xf>
    <xf numFmtId="4" fontId="7" fillId="0" borderId="4" xfId="1" applyNumberFormat="1" applyFont="1" applyFill="1" applyBorder="1" applyAlignment="1" applyProtection="1">
      <alignment vertical="center"/>
      <protection hidden="1"/>
    </xf>
    <xf numFmtId="4" fontId="7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Fill="1" applyBorder="1" applyAlignment="1" applyProtection="1">
      <alignment vertical="center"/>
      <protection hidden="1"/>
    </xf>
    <xf numFmtId="49" fontId="7" fillId="0" borderId="2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19" xfId="3"/>
    <cellStyle name="Обычный 2" xfId="1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71"/>
  <sheetViews>
    <sheetView showGridLines="0" tabSelected="1" topLeftCell="V1" zoomScale="80" zoomScaleNormal="80" workbookViewId="0">
      <selection activeCell="AM9" sqref="AM9"/>
    </sheetView>
  </sheetViews>
  <sheetFormatPr defaultColWidth="9.140625" defaultRowHeight="12" x14ac:dyDescent="0.25"/>
  <cols>
    <col min="1" max="1" width="73.7109375" style="6" customWidth="1"/>
    <col min="2" max="2" width="4.7109375" style="6" customWidth="1"/>
    <col min="3" max="3" width="4.42578125" style="6" customWidth="1"/>
    <col min="4" max="4" width="15" style="6" customWidth="1"/>
    <col min="5" max="5" width="15.7109375" style="17" customWidth="1"/>
    <col min="6" max="6" width="19.7109375" style="1" customWidth="1"/>
    <col min="7" max="7" width="17" style="17" customWidth="1"/>
    <col min="8" max="8" width="18.85546875" style="1" customWidth="1"/>
    <col min="9" max="12" width="19.7109375" style="1" customWidth="1"/>
    <col min="13" max="13" width="16" style="1" customWidth="1"/>
    <col min="14" max="14" width="17.42578125" style="1" customWidth="1"/>
    <col min="15" max="15" width="19.28515625" style="1" customWidth="1"/>
    <col min="16" max="16" width="18" style="1" customWidth="1"/>
    <col min="17" max="21" width="19.28515625" style="1" customWidth="1"/>
    <col min="22" max="26" width="17.28515625" style="1" customWidth="1"/>
    <col min="27" max="27" width="15.85546875" style="1" customWidth="1"/>
    <col min="28" max="28" width="17.140625" style="1" customWidth="1"/>
    <col min="29" max="29" width="13.7109375" style="1" customWidth="1"/>
    <col min="30" max="30" width="17.140625" style="1" customWidth="1"/>
    <col min="31" max="31" width="13.85546875" style="1" customWidth="1"/>
    <col min="32" max="32" width="17.140625" style="1" customWidth="1"/>
    <col min="33" max="33" width="14.85546875" style="1" customWidth="1"/>
    <col min="34" max="34" width="16.85546875" style="1" customWidth="1"/>
    <col min="35" max="39" width="9.140625" style="1" customWidth="1"/>
    <col min="40" max="40" width="11.85546875" style="1" customWidth="1"/>
    <col min="41" max="214" width="9.140625" style="1" customWidth="1"/>
    <col min="215" max="16384" width="9.140625" style="1"/>
  </cols>
  <sheetData>
    <row r="2" spans="1:34" ht="27.75" customHeight="1" x14ac:dyDescent="0.25">
      <c r="A2" s="40" t="s">
        <v>77</v>
      </c>
      <c r="B2" s="40"/>
      <c r="C2" s="40"/>
      <c r="D2" s="40"/>
    </row>
    <row r="3" spans="1:34" x14ac:dyDescent="0.25">
      <c r="A3" s="2"/>
      <c r="B3" s="2"/>
      <c r="C3" s="2"/>
      <c r="D3" s="2"/>
    </row>
    <row r="4" spans="1:34" x14ac:dyDescent="0.25">
      <c r="A4" s="3"/>
      <c r="B4" s="3"/>
      <c r="C4" s="4"/>
      <c r="D4" s="4"/>
      <c r="F4" s="1" t="s">
        <v>95</v>
      </c>
    </row>
    <row r="5" spans="1:34" ht="11.25" customHeight="1" x14ac:dyDescent="0.25">
      <c r="A5" s="39" t="s">
        <v>42</v>
      </c>
      <c r="B5" s="39" t="s">
        <v>44</v>
      </c>
      <c r="C5" s="39" t="s">
        <v>45</v>
      </c>
      <c r="D5" s="38" t="s">
        <v>43</v>
      </c>
      <c r="E5" s="41" t="s">
        <v>78</v>
      </c>
      <c r="F5" s="38" t="s">
        <v>79</v>
      </c>
      <c r="G5" s="41" t="s">
        <v>78</v>
      </c>
      <c r="H5" s="38" t="s">
        <v>80</v>
      </c>
      <c r="I5" s="41" t="s">
        <v>78</v>
      </c>
      <c r="J5" s="38" t="s">
        <v>81</v>
      </c>
      <c r="K5" s="41" t="s">
        <v>78</v>
      </c>
      <c r="L5" s="38" t="s">
        <v>82</v>
      </c>
      <c r="M5" s="41" t="s">
        <v>78</v>
      </c>
      <c r="N5" s="41" t="s">
        <v>83</v>
      </c>
      <c r="O5" s="41" t="s">
        <v>78</v>
      </c>
      <c r="P5" s="41" t="s">
        <v>84</v>
      </c>
      <c r="Q5" s="41" t="s">
        <v>78</v>
      </c>
      <c r="R5" s="41" t="s">
        <v>85</v>
      </c>
      <c r="S5" s="41" t="s">
        <v>78</v>
      </c>
      <c r="T5" s="41" t="s">
        <v>87</v>
      </c>
      <c r="U5" s="41" t="s">
        <v>78</v>
      </c>
      <c r="V5" s="41" t="s">
        <v>88</v>
      </c>
      <c r="W5" s="41" t="s">
        <v>78</v>
      </c>
      <c r="X5" s="41" t="s">
        <v>89</v>
      </c>
      <c r="Y5" s="41" t="s">
        <v>78</v>
      </c>
      <c r="Z5" s="41" t="s">
        <v>90</v>
      </c>
      <c r="AA5" s="41" t="s">
        <v>78</v>
      </c>
      <c r="AB5" s="41" t="s">
        <v>91</v>
      </c>
      <c r="AC5" s="41" t="s">
        <v>78</v>
      </c>
      <c r="AD5" s="41" t="s">
        <v>92</v>
      </c>
      <c r="AE5" s="41" t="s">
        <v>78</v>
      </c>
      <c r="AF5" s="41" t="s">
        <v>93</v>
      </c>
      <c r="AG5" s="41" t="s">
        <v>78</v>
      </c>
      <c r="AH5" s="42" t="s">
        <v>94</v>
      </c>
    </row>
    <row r="6" spans="1:34" ht="11.25" customHeight="1" x14ac:dyDescent="0.25">
      <c r="A6" s="39"/>
      <c r="B6" s="39"/>
      <c r="C6" s="39"/>
      <c r="D6" s="38"/>
      <c r="E6" s="41"/>
      <c r="F6" s="38"/>
      <c r="G6" s="41"/>
      <c r="H6" s="38"/>
      <c r="I6" s="41"/>
      <c r="J6" s="38"/>
      <c r="K6" s="41"/>
      <c r="L6" s="38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2"/>
    </row>
    <row r="7" spans="1:34" ht="11.25" customHeight="1" x14ac:dyDescent="0.25">
      <c r="A7" s="39"/>
      <c r="B7" s="39"/>
      <c r="C7" s="39"/>
      <c r="D7" s="38"/>
      <c r="E7" s="41"/>
      <c r="F7" s="38"/>
      <c r="G7" s="41"/>
      <c r="H7" s="38"/>
      <c r="I7" s="41"/>
      <c r="J7" s="38"/>
      <c r="K7" s="41"/>
      <c r="L7" s="38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2"/>
    </row>
    <row r="8" spans="1:34" x14ac:dyDescent="0.25">
      <c r="A8" s="7">
        <v>1</v>
      </c>
      <c r="B8" s="7">
        <v>2</v>
      </c>
      <c r="C8" s="7">
        <v>3</v>
      </c>
      <c r="D8" s="8">
        <v>4</v>
      </c>
    </row>
    <row r="9" spans="1:34" x14ac:dyDescent="0.25">
      <c r="A9" s="9" t="s">
        <v>61</v>
      </c>
      <c r="B9" s="10" t="s">
        <v>46</v>
      </c>
      <c r="C9" s="10" t="s">
        <v>54</v>
      </c>
      <c r="D9" s="11">
        <f>D10+D11+D12+D13+D14+D15+D16</f>
        <v>463166896.69</v>
      </c>
      <c r="E9" s="18">
        <f t="shared" ref="E9:U9" si="0">E10+E11+E12+E13+E14+E15+E16</f>
        <v>-12304241.969999999</v>
      </c>
      <c r="F9" s="11">
        <f t="shared" si="0"/>
        <v>450862654.72000003</v>
      </c>
      <c r="G9" s="18">
        <f t="shared" si="0"/>
        <v>57025606.01000002</v>
      </c>
      <c r="H9" s="11">
        <f t="shared" si="0"/>
        <v>507888260.73000002</v>
      </c>
      <c r="I9" s="18">
        <f t="shared" si="0"/>
        <v>-7204078</v>
      </c>
      <c r="J9" s="11">
        <f t="shared" si="0"/>
        <v>500684182.73000002</v>
      </c>
      <c r="K9" s="18">
        <f t="shared" si="0"/>
        <v>-8793155.3600000143</v>
      </c>
      <c r="L9" s="11">
        <f t="shared" si="0"/>
        <v>491891027.37</v>
      </c>
      <c r="M9" s="18">
        <f t="shared" si="0"/>
        <v>-11090975.480000019</v>
      </c>
      <c r="N9" s="11">
        <f t="shared" si="0"/>
        <v>480800051.88999999</v>
      </c>
      <c r="O9" s="18">
        <f t="shared" si="0"/>
        <v>24211355.540000021</v>
      </c>
      <c r="P9" s="11">
        <f t="shared" si="0"/>
        <v>505011407.43000001</v>
      </c>
      <c r="Q9" s="11">
        <f t="shared" si="0"/>
        <v>-26500615.780000031</v>
      </c>
      <c r="R9" s="11">
        <f t="shared" si="0"/>
        <v>478510791.64999998</v>
      </c>
      <c r="S9" s="11">
        <f t="shared" si="0"/>
        <v>-4861550.2299999893</v>
      </c>
      <c r="T9" s="11">
        <f t="shared" si="0"/>
        <v>473649241.41999996</v>
      </c>
      <c r="U9" s="11">
        <f t="shared" si="0"/>
        <v>-6445849.1099999845</v>
      </c>
      <c r="V9" s="11">
        <f t="shared" ref="V9:AH9" si="1">V10+V11+V12+V13+V14+V15+V16</f>
        <v>467203392.31</v>
      </c>
      <c r="W9" s="11">
        <f t="shared" si="1"/>
        <v>4918139.4699999988</v>
      </c>
      <c r="X9" s="11">
        <f t="shared" si="1"/>
        <v>472121531.77999997</v>
      </c>
      <c r="Y9" s="11">
        <f t="shared" si="1"/>
        <v>5351005.859999992</v>
      </c>
      <c r="Z9" s="11">
        <f t="shared" si="1"/>
        <v>477472537.63999999</v>
      </c>
      <c r="AA9" s="11">
        <f t="shared" si="1"/>
        <v>0</v>
      </c>
      <c r="AB9" s="11">
        <f t="shared" si="1"/>
        <v>477472537.63999999</v>
      </c>
      <c r="AC9" s="11">
        <f t="shared" si="1"/>
        <v>-784175.43999999762</v>
      </c>
      <c r="AD9" s="11">
        <f t="shared" si="1"/>
        <v>476688362.19999999</v>
      </c>
      <c r="AE9" s="11">
        <f t="shared" si="1"/>
        <v>13048729.079999965</v>
      </c>
      <c r="AF9" s="11">
        <f t="shared" si="1"/>
        <v>489737091.27999997</v>
      </c>
      <c r="AG9" s="11">
        <f t="shared" si="1"/>
        <v>3956884.0900000352</v>
      </c>
      <c r="AH9" s="11">
        <f t="shared" si="1"/>
        <v>493693975.37</v>
      </c>
    </row>
    <row r="10" spans="1:34" ht="24" x14ac:dyDescent="0.2">
      <c r="A10" s="12" t="s">
        <v>41</v>
      </c>
      <c r="B10" s="13" t="s">
        <v>46</v>
      </c>
      <c r="C10" s="14" t="s">
        <v>47</v>
      </c>
      <c r="D10" s="21">
        <v>4352000</v>
      </c>
      <c r="E10" s="20">
        <f>F10-D10</f>
        <v>0</v>
      </c>
      <c r="F10" s="22">
        <v>4352000</v>
      </c>
      <c r="G10" s="20">
        <f>H10-F10</f>
        <v>0</v>
      </c>
      <c r="H10" s="23">
        <v>4352000</v>
      </c>
      <c r="I10" s="20">
        <f>J10-H10</f>
        <v>0</v>
      </c>
      <c r="J10" s="23">
        <v>4352000</v>
      </c>
      <c r="K10" s="20">
        <f>L10-J10</f>
        <v>0</v>
      </c>
      <c r="L10" s="23">
        <v>4352000</v>
      </c>
      <c r="M10" s="20">
        <f>N10-L10</f>
        <v>0</v>
      </c>
      <c r="N10" s="23">
        <v>4352000</v>
      </c>
      <c r="O10" s="20">
        <f>P10-N10</f>
        <v>0</v>
      </c>
      <c r="P10" s="23">
        <v>4352000</v>
      </c>
      <c r="Q10" s="24">
        <f>R10-P10</f>
        <v>0</v>
      </c>
      <c r="R10" s="25">
        <v>4352000</v>
      </c>
      <c r="S10" s="24">
        <f>T10-R10</f>
        <v>13000</v>
      </c>
      <c r="T10" s="25">
        <v>4365000</v>
      </c>
      <c r="U10" s="26">
        <f>V10-T10</f>
        <v>0</v>
      </c>
      <c r="V10" s="25">
        <v>4365000</v>
      </c>
      <c r="W10" s="26">
        <f>X10-V10</f>
        <v>0</v>
      </c>
      <c r="X10" s="25">
        <v>4365000</v>
      </c>
      <c r="Y10" s="26">
        <f>Z10-X10</f>
        <v>0</v>
      </c>
      <c r="Z10" s="25">
        <v>4365000</v>
      </c>
      <c r="AA10" s="26">
        <f>AB10-Z10</f>
        <v>0</v>
      </c>
      <c r="AB10" s="27">
        <v>4365000</v>
      </c>
      <c r="AC10" s="26">
        <f t="shared" ref="AC10:AC16" si="2">AD10-AB10</f>
        <v>0</v>
      </c>
      <c r="AD10" s="27">
        <v>4365000</v>
      </c>
      <c r="AE10" s="26">
        <f>AF10-AD10</f>
        <v>-788749.66999999993</v>
      </c>
      <c r="AF10" s="27">
        <v>3576250.33</v>
      </c>
      <c r="AG10" s="26">
        <f>AH10-AF10</f>
        <v>0</v>
      </c>
      <c r="AH10" s="27">
        <v>3576250.33</v>
      </c>
    </row>
    <row r="11" spans="1:34" ht="24" x14ac:dyDescent="0.2">
      <c r="A11" s="12" t="s">
        <v>40</v>
      </c>
      <c r="B11" s="13" t="s">
        <v>46</v>
      </c>
      <c r="C11" s="14" t="s">
        <v>48</v>
      </c>
      <c r="D11" s="21">
        <v>5420000</v>
      </c>
      <c r="E11" s="20">
        <f t="shared" ref="E11:E16" si="3">F11-D11</f>
        <v>0</v>
      </c>
      <c r="F11" s="22">
        <v>5420000</v>
      </c>
      <c r="G11" s="20">
        <f t="shared" ref="G11:G16" si="4">H11-F11</f>
        <v>0</v>
      </c>
      <c r="H11" s="23">
        <v>5420000</v>
      </c>
      <c r="I11" s="20">
        <f t="shared" ref="I11:I16" si="5">J11-H11</f>
        <v>0</v>
      </c>
      <c r="J11" s="23">
        <v>5420000</v>
      </c>
      <c r="K11" s="20">
        <f t="shared" ref="K11:K16" si="6">L11-J11</f>
        <v>0</v>
      </c>
      <c r="L11" s="23">
        <v>5420000</v>
      </c>
      <c r="M11" s="20">
        <f t="shared" ref="M11:M16" si="7">N11-L11</f>
        <v>0</v>
      </c>
      <c r="N11" s="23">
        <v>5420000</v>
      </c>
      <c r="O11" s="20">
        <f t="shared" ref="O11:O16" si="8">P11-N11</f>
        <v>0</v>
      </c>
      <c r="P11" s="23">
        <v>5420000</v>
      </c>
      <c r="Q11" s="24">
        <f t="shared" ref="Q11:Q16" si="9">R11-P11</f>
        <v>0</v>
      </c>
      <c r="R11" s="25">
        <v>5420000</v>
      </c>
      <c r="S11" s="24">
        <f t="shared" ref="S11:S16" si="10">T11-R11</f>
        <v>26000</v>
      </c>
      <c r="T11" s="25">
        <v>5446000</v>
      </c>
      <c r="U11" s="26">
        <f t="shared" ref="U11:U65" si="11">V11-T11</f>
        <v>0</v>
      </c>
      <c r="V11" s="25">
        <v>5446000</v>
      </c>
      <c r="W11" s="26">
        <f t="shared" ref="W11:W16" si="12">X11-V11</f>
        <v>0</v>
      </c>
      <c r="X11" s="25">
        <v>5446000</v>
      </c>
      <c r="Y11" s="26">
        <f t="shared" ref="Y11:Y16" si="13">Z11-X11</f>
        <v>3836</v>
      </c>
      <c r="Z11" s="25">
        <v>5449836</v>
      </c>
      <c r="AA11" s="26">
        <f t="shared" ref="AA11:AA16" si="14">AB11-Z11</f>
        <v>0</v>
      </c>
      <c r="AB11" s="27">
        <v>5449836</v>
      </c>
      <c r="AC11" s="26">
        <f t="shared" si="2"/>
        <v>15546</v>
      </c>
      <c r="AD11" s="27">
        <v>5465382</v>
      </c>
      <c r="AE11" s="26">
        <f t="shared" ref="AE11:AE16" si="15">AF11-AD11</f>
        <v>65311.120000000112</v>
      </c>
      <c r="AF11" s="27">
        <v>5530693.1200000001</v>
      </c>
      <c r="AG11" s="26">
        <f t="shared" ref="AG11:AG15" si="16">AH11-AF11</f>
        <v>-11137.240000000224</v>
      </c>
      <c r="AH11" s="27">
        <v>5519555.8799999999</v>
      </c>
    </row>
    <row r="12" spans="1:34" ht="24" x14ac:dyDescent="0.2">
      <c r="A12" s="12" t="s">
        <v>39</v>
      </c>
      <c r="B12" s="13" t="s">
        <v>46</v>
      </c>
      <c r="C12" s="14" t="s">
        <v>49</v>
      </c>
      <c r="D12" s="21">
        <v>150076590</v>
      </c>
      <c r="E12" s="20">
        <f t="shared" si="3"/>
        <v>0</v>
      </c>
      <c r="F12" s="22">
        <v>150076590</v>
      </c>
      <c r="G12" s="20">
        <f t="shared" si="4"/>
        <v>0</v>
      </c>
      <c r="H12" s="23">
        <v>150076590</v>
      </c>
      <c r="I12" s="20">
        <f t="shared" si="5"/>
        <v>76807</v>
      </c>
      <c r="J12" s="23">
        <v>150153397</v>
      </c>
      <c r="K12" s="20">
        <f t="shared" si="6"/>
        <v>0</v>
      </c>
      <c r="L12" s="23">
        <v>150153397</v>
      </c>
      <c r="M12" s="20">
        <f t="shared" si="7"/>
        <v>-76807</v>
      </c>
      <c r="N12" s="23">
        <v>150076590</v>
      </c>
      <c r="O12" s="20">
        <f t="shared" si="8"/>
        <v>0</v>
      </c>
      <c r="P12" s="23">
        <v>150076590</v>
      </c>
      <c r="Q12" s="24">
        <f t="shared" si="9"/>
        <v>0</v>
      </c>
      <c r="R12" s="25">
        <v>150076590</v>
      </c>
      <c r="S12" s="24">
        <f t="shared" si="10"/>
        <v>1261120</v>
      </c>
      <c r="T12" s="25">
        <v>151337710</v>
      </c>
      <c r="U12" s="26">
        <f t="shared" si="11"/>
        <v>427530.22999998927</v>
      </c>
      <c r="V12" s="25">
        <v>151765240.22999999</v>
      </c>
      <c r="W12" s="26">
        <f t="shared" si="12"/>
        <v>0</v>
      </c>
      <c r="X12" s="25">
        <v>151765240.22999999</v>
      </c>
      <c r="Y12" s="26">
        <f t="shared" si="13"/>
        <v>986762.57000002265</v>
      </c>
      <c r="Z12" s="25">
        <v>152752002.80000001</v>
      </c>
      <c r="AA12" s="26">
        <f t="shared" si="14"/>
        <v>0</v>
      </c>
      <c r="AB12" s="27">
        <v>152752002.80000001</v>
      </c>
      <c r="AC12" s="26">
        <f t="shared" si="2"/>
        <v>-135813</v>
      </c>
      <c r="AD12" s="27">
        <v>152616189.80000001</v>
      </c>
      <c r="AE12" s="26">
        <f t="shared" si="15"/>
        <v>-5107236.3200000226</v>
      </c>
      <c r="AF12" s="27">
        <v>147508953.47999999</v>
      </c>
      <c r="AG12" s="26">
        <f t="shared" si="16"/>
        <v>125582</v>
      </c>
      <c r="AH12" s="27">
        <v>147634535.47999999</v>
      </c>
    </row>
    <row r="13" spans="1:34" x14ac:dyDescent="0.2">
      <c r="A13" s="12" t="s">
        <v>38</v>
      </c>
      <c r="B13" s="13" t="s">
        <v>46</v>
      </c>
      <c r="C13" s="14" t="s">
        <v>50</v>
      </c>
      <c r="D13" s="21">
        <v>7500</v>
      </c>
      <c r="E13" s="20">
        <f t="shared" si="3"/>
        <v>0</v>
      </c>
      <c r="F13" s="22">
        <v>7500</v>
      </c>
      <c r="G13" s="20">
        <f t="shared" si="4"/>
        <v>0</v>
      </c>
      <c r="H13" s="23">
        <v>7500</v>
      </c>
      <c r="I13" s="20">
        <f t="shared" si="5"/>
        <v>0</v>
      </c>
      <c r="J13" s="23">
        <v>7500</v>
      </c>
      <c r="K13" s="20">
        <f t="shared" si="6"/>
        <v>0</v>
      </c>
      <c r="L13" s="23">
        <v>7500</v>
      </c>
      <c r="M13" s="20">
        <f t="shared" si="7"/>
        <v>0</v>
      </c>
      <c r="N13" s="23">
        <v>7500</v>
      </c>
      <c r="O13" s="20">
        <f t="shared" si="8"/>
        <v>0</v>
      </c>
      <c r="P13" s="23">
        <v>7500</v>
      </c>
      <c r="Q13" s="24">
        <f t="shared" si="9"/>
        <v>0</v>
      </c>
      <c r="R13" s="25">
        <v>7500</v>
      </c>
      <c r="S13" s="24">
        <f t="shared" si="10"/>
        <v>0</v>
      </c>
      <c r="T13" s="25">
        <v>7500</v>
      </c>
      <c r="U13" s="26">
        <f t="shared" si="11"/>
        <v>0</v>
      </c>
      <c r="V13" s="25">
        <v>7500</v>
      </c>
      <c r="W13" s="26">
        <f t="shared" si="12"/>
        <v>0</v>
      </c>
      <c r="X13" s="25">
        <v>7500</v>
      </c>
      <c r="Y13" s="26">
        <f t="shared" si="13"/>
        <v>0</v>
      </c>
      <c r="Z13" s="25">
        <v>7500</v>
      </c>
      <c r="AA13" s="26">
        <f t="shared" si="14"/>
        <v>0</v>
      </c>
      <c r="AB13" s="27">
        <v>7500</v>
      </c>
      <c r="AC13" s="26">
        <f t="shared" si="2"/>
        <v>0</v>
      </c>
      <c r="AD13" s="27">
        <v>7500</v>
      </c>
      <c r="AE13" s="26">
        <f t="shared" si="15"/>
        <v>0</v>
      </c>
      <c r="AF13" s="27">
        <v>7500</v>
      </c>
      <c r="AG13" s="26">
        <f t="shared" si="16"/>
        <v>0</v>
      </c>
      <c r="AH13" s="27">
        <v>7500</v>
      </c>
    </row>
    <row r="14" spans="1:34" ht="24" x14ac:dyDescent="0.2">
      <c r="A14" s="12" t="s">
        <v>37</v>
      </c>
      <c r="B14" s="13" t="s">
        <v>46</v>
      </c>
      <c r="C14" s="14" t="s">
        <v>51</v>
      </c>
      <c r="D14" s="21">
        <v>44477300</v>
      </c>
      <c r="E14" s="20">
        <f t="shared" si="3"/>
        <v>0</v>
      </c>
      <c r="F14" s="22">
        <v>44477300</v>
      </c>
      <c r="G14" s="20">
        <f t="shared" si="4"/>
        <v>0</v>
      </c>
      <c r="H14" s="23">
        <v>44477300</v>
      </c>
      <c r="I14" s="20">
        <f t="shared" si="5"/>
        <v>0</v>
      </c>
      <c r="J14" s="23">
        <v>44477300</v>
      </c>
      <c r="K14" s="20">
        <f t="shared" si="6"/>
        <v>0</v>
      </c>
      <c r="L14" s="23">
        <v>44477300</v>
      </c>
      <c r="M14" s="20">
        <f t="shared" si="7"/>
        <v>0</v>
      </c>
      <c r="N14" s="23">
        <v>44477300</v>
      </c>
      <c r="O14" s="20">
        <f t="shared" si="8"/>
        <v>0</v>
      </c>
      <c r="P14" s="23">
        <v>44477300</v>
      </c>
      <c r="Q14" s="24">
        <f t="shared" si="9"/>
        <v>0</v>
      </c>
      <c r="R14" s="25">
        <v>44477300</v>
      </c>
      <c r="S14" s="24">
        <f t="shared" si="10"/>
        <v>364000</v>
      </c>
      <c r="T14" s="25">
        <v>44841300</v>
      </c>
      <c r="U14" s="26">
        <f t="shared" si="11"/>
        <v>0</v>
      </c>
      <c r="V14" s="25">
        <v>44841300</v>
      </c>
      <c r="W14" s="26">
        <f t="shared" si="12"/>
        <v>0</v>
      </c>
      <c r="X14" s="25">
        <v>44841300</v>
      </c>
      <c r="Y14" s="26">
        <f t="shared" si="13"/>
        <v>-457544.6799999997</v>
      </c>
      <c r="Z14" s="25">
        <v>44383755.32</v>
      </c>
      <c r="AA14" s="26">
        <f t="shared" si="14"/>
        <v>0</v>
      </c>
      <c r="AB14" s="27">
        <v>44383755.32</v>
      </c>
      <c r="AC14" s="26">
        <f t="shared" si="2"/>
        <v>-15546</v>
      </c>
      <c r="AD14" s="27">
        <v>44368209.32</v>
      </c>
      <c r="AE14" s="26">
        <f t="shared" si="15"/>
        <v>-303553.81000000238</v>
      </c>
      <c r="AF14" s="27">
        <v>44064655.509999998</v>
      </c>
      <c r="AG14" s="26">
        <f t="shared" si="16"/>
        <v>-59966.759999997914</v>
      </c>
      <c r="AH14" s="27">
        <v>44004688.75</v>
      </c>
    </row>
    <row r="15" spans="1:34" x14ac:dyDescent="0.2">
      <c r="A15" s="12" t="s">
        <v>36</v>
      </c>
      <c r="B15" s="13" t="s">
        <v>46</v>
      </c>
      <c r="C15" s="14" t="s">
        <v>52</v>
      </c>
      <c r="D15" s="21">
        <v>1000000</v>
      </c>
      <c r="E15" s="20">
        <f t="shared" si="3"/>
        <v>0</v>
      </c>
      <c r="F15" s="22">
        <v>1000000</v>
      </c>
      <c r="G15" s="20">
        <f t="shared" si="4"/>
        <v>0</v>
      </c>
      <c r="H15" s="23">
        <v>1000000</v>
      </c>
      <c r="I15" s="20">
        <f t="shared" si="5"/>
        <v>0</v>
      </c>
      <c r="J15" s="23">
        <v>1000000</v>
      </c>
      <c r="K15" s="20">
        <f t="shared" si="6"/>
        <v>-100000</v>
      </c>
      <c r="L15" s="23">
        <v>900000</v>
      </c>
      <c r="M15" s="20">
        <f t="shared" si="7"/>
        <v>0</v>
      </c>
      <c r="N15" s="23">
        <v>900000</v>
      </c>
      <c r="O15" s="20">
        <f t="shared" si="8"/>
        <v>0</v>
      </c>
      <c r="P15" s="23">
        <v>900000</v>
      </c>
      <c r="Q15" s="24">
        <f t="shared" si="9"/>
        <v>-100000</v>
      </c>
      <c r="R15" s="25">
        <v>800000</v>
      </c>
      <c r="S15" s="24">
        <f t="shared" si="10"/>
        <v>0</v>
      </c>
      <c r="T15" s="25">
        <v>800000</v>
      </c>
      <c r="U15" s="26">
        <f t="shared" si="11"/>
        <v>0</v>
      </c>
      <c r="V15" s="25">
        <v>800000</v>
      </c>
      <c r="W15" s="26">
        <f t="shared" si="12"/>
        <v>0</v>
      </c>
      <c r="X15" s="25">
        <v>800000</v>
      </c>
      <c r="Y15" s="26">
        <f t="shared" si="13"/>
        <v>-346000</v>
      </c>
      <c r="Z15" s="25">
        <v>454000</v>
      </c>
      <c r="AA15" s="26">
        <f t="shared" si="14"/>
        <v>0</v>
      </c>
      <c r="AB15" s="27">
        <v>454000</v>
      </c>
      <c r="AC15" s="26">
        <f t="shared" si="2"/>
        <v>0</v>
      </c>
      <c r="AD15" s="27">
        <v>454000</v>
      </c>
      <c r="AE15" s="26">
        <f t="shared" si="15"/>
        <v>0</v>
      </c>
      <c r="AF15" s="27">
        <v>454000</v>
      </c>
      <c r="AG15" s="26">
        <f t="shared" si="16"/>
        <v>0</v>
      </c>
      <c r="AH15" s="27">
        <v>454000</v>
      </c>
    </row>
    <row r="16" spans="1:34" x14ac:dyDescent="0.2">
      <c r="A16" s="12" t="s">
        <v>35</v>
      </c>
      <c r="B16" s="13" t="s">
        <v>46</v>
      </c>
      <c r="C16" s="14" t="s">
        <v>53</v>
      </c>
      <c r="D16" s="21">
        <v>257833506.69</v>
      </c>
      <c r="E16" s="20">
        <f t="shared" si="3"/>
        <v>-12304241.969999999</v>
      </c>
      <c r="F16" s="22">
        <v>245529264.72</v>
      </c>
      <c r="G16" s="20">
        <f t="shared" si="4"/>
        <v>57025606.01000002</v>
      </c>
      <c r="H16" s="23">
        <v>302554870.73000002</v>
      </c>
      <c r="I16" s="20">
        <f t="shared" si="5"/>
        <v>-7280885</v>
      </c>
      <c r="J16" s="23">
        <v>295273985.73000002</v>
      </c>
      <c r="K16" s="20">
        <f t="shared" si="6"/>
        <v>-8693155.3600000143</v>
      </c>
      <c r="L16" s="23">
        <v>286580830.37</v>
      </c>
      <c r="M16" s="20">
        <f t="shared" si="7"/>
        <v>-11014168.480000019</v>
      </c>
      <c r="N16" s="23">
        <v>275566661.88999999</v>
      </c>
      <c r="O16" s="20">
        <f t="shared" si="8"/>
        <v>24211355.540000021</v>
      </c>
      <c r="P16" s="23">
        <v>299778017.43000001</v>
      </c>
      <c r="Q16" s="24">
        <f t="shared" si="9"/>
        <v>-26400615.780000031</v>
      </c>
      <c r="R16" s="25">
        <v>273377401.64999998</v>
      </c>
      <c r="S16" s="24">
        <f t="shared" si="10"/>
        <v>-6525670.2299999893</v>
      </c>
      <c r="T16" s="25">
        <v>266851731.41999999</v>
      </c>
      <c r="U16" s="26">
        <f t="shared" si="11"/>
        <v>-6873379.3399999738</v>
      </c>
      <c r="V16" s="25">
        <v>259978352.08000001</v>
      </c>
      <c r="W16" s="26">
        <f t="shared" si="12"/>
        <v>4918139.4699999988</v>
      </c>
      <c r="X16" s="25">
        <v>264896491.55000001</v>
      </c>
      <c r="Y16" s="26">
        <f t="shared" si="13"/>
        <v>5163951.969999969</v>
      </c>
      <c r="Z16" s="25">
        <v>270060443.51999998</v>
      </c>
      <c r="AA16" s="26">
        <f t="shared" si="14"/>
        <v>0</v>
      </c>
      <c r="AB16" s="27">
        <v>270060443.51999998</v>
      </c>
      <c r="AC16" s="26">
        <f t="shared" si="2"/>
        <v>-648362.43999999762</v>
      </c>
      <c r="AD16" s="27">
        <v>269412081.07999998</v>
      </c>
      <c r="AE16" s="26">
        <f t="shared" si="15"/>
        <v>19182957.75999999</v>
      </c>
      <c r="AF16" s="27">
        <v>288595038.83999997</v>
      </c>
      <c r="AG16" s="26">
        <f>AH16-AF16</f>
        <v>3902406.0900000334</v>
      </c>
      <c r="AH16" s="27">
        <v>292497444.93000001</v>
      </c>
    </row>
    <row r="17" spans="1:34" x14ac:dyDescent="0.25">
      <c r="A17" s="15" t="s">
        <v>62</v>
      </c>
      <c r="B17" s="13" t="s">
        <v>47</v>
      </c>
      <c r="C17" s="14" t="s">
        <v>54</v>
      </c>
      <c r="D17" s="28">
        <f>D18</f>
        <v>3313800</v>
      </c>
      <c r="E17" s="19">
        <f t="shared" ref="E17:AH17" si="17">E18</f>
        <v>0</v>
      </c>
      <c r="F17" s="19">
        <f t="shared" si="17"/>
        <v>3313800</v>
      </c>
      <c r="G17" s="19">
        <f t="shared" si="17"/>
        <v>0</v>
      </c>
      <c r="H17" s="19">
        <f t="shared" si="17"/>
        <v>3313800</v>
      </c>
      <c r="I17" s="19">
        <f t="shared" si="17"/>
        <v>0</v>
      </c>
      <c r="J17" s="19">
        <f t="shared" si="17"/>
        <v>3313800</v>
      </c>
      <c r="K17" s="19">
        <f t="shared" si="17"/>
        <v>0</v>
      </c>
      <c r="L17" s="19">
        <f t="shared" si="17"/>
        <v>3313800</v>
      </c>
      <c r="M17" s="19">
        <f t="shared" si="17"/>
        <v>0</v>
      </c>
      <c r="N17" s="19">
        <f t="shared" si="17"/>
        <v>3313800</v>
      </c>
      <c r="O17" s="19">
        <f t="shared" si="17"/>
        <v>0</v>
      </c>
      <c r="P17" s="19">
        <f t="shared" si="17"/>
        <v>3313800</v>
      </c>
      <c r="Q17" s="19">
        <f t="shared" si="17"/>
        <v>0</v>
      </c>
      <c r="R17" s="19">
        <f t="shared" si="17"/>
        <v>3313800</v>
      </c>
      <c r="S17" s="19">
        <f t="shared" si="17"/>
        <v>0</v>
      </c>
      <c r="T17" s="19">
        <f t="shared" si="17"/>
        <v>3313800</v>
      </c>
      <c r="U17" s="29">
        <f t="shared" si="17"/>
        <v>0</v>
      </c>
      <c r="V17" s="19">
        <f t="shared" si="17"/>
        <v>3313800</v>
      </c>
      <c r="W17" s="19">
        <f t="shared" si="17"/>
        <v>0</v>
      </c>
      <c r="X17" s="19">
        <f t="shared" si="17"/>
        <v>3313800</v>
      </c>
      <c r="Y17" s="19">
        <f t="shared" si="17"/>
        <v>0</v>
      </c>
      <c r="Z17" s="19">
        <f t="shared" si="17"/>
        <v>3313800</v>
      </c>
      <c r="AA17" s="19">
        <f t="shared" si="17"/>
        <v>0</v>
      </c>
      <c r="AB17" s="19">
        <f t="shared" si="17"/>
        <v>3313800</v>
      </c>
      <c r="AC17" s="19">
        <f t="shared" si="17"/>
        <v>0</v>
      </c>
      <c r="AD17" s="19">
        <f t="shared" si="17"/>
        <v>3313800</v>
      </c>
      <c r="AE17" s="19">
        <f t="shared" si="17"/>
        <v>0</v>
      </c>
      <c r="AF17" s="19">
        <f t="shared" si="17"/>
        <v>3313800</v>
      </c>
      <c r="AG17" s="19">
        <f t="shared" si="17"/>
        <v>0</v>
      </c>
      <c r="AH17" s="19">
        <f t="shared" si="17"/>
        <v>3313800</v>
      </c>
    </row>
    <row r="18" spans="1:34" x14ac:dyDescent="0.2">
      <c r="A18" s="12" t="s">
        <v>34</v>
      </c>
      <c r="B18" s="13" t="s">
        <v>47</v>
      </c>
      <c r="C18" s="14" t="s">
        <v>48</v>
      </c>
      <c r="D18" s="21">
        <v>3313800</v>
      </c>
      <c r="E18" s="20">
        <f>F18-D18</f>
        <v>0</v>
      </c>
      <c r="F18" s="22">
        <v>3313800</v>
      </c>
      <c r="G18" s="20"/>
      <c r="H18" s="23">
        <v>3313800</v>
      </c>
      <c r="I18" s="20">
        <f>J18-H18</f>
        <v>0</v>
      </c>
      <c r="J18" s="23">
        <v>3313800</v>
      </c>
      <c r="K18" s="20"/>
      <c r="L18" s="23">
        <v>3313800</v>
      </c>
      <c r="M18" s="20">
        <f>N18-L18</f>
        <v>0</v>
      </c>
      <c r="N18" s="23">
        <v>3313800</v>
      </c>
      <c r="O18" s="20">
        <f>P18-N18</f>
        <v>0</v>
      </c>
      <c r="P18" s="23">
        <v>3313800</v>
      </c>
      <c r="Q18" s="24">
        <f>R18-P18</f>
        <v>0</v>
      </c>
      <c r="R18" s="25">
        <v>3313800</v>
      </c>
      <c r="S18" s="24">
        <f>T18-R18</f>
        <v>0</v>
      </c>
      <c r="T18" s="25">
        <v>3313800</v>
      </c>
      <c r="U18" s="26">
        <f t="shared" si="11"/>
        <v>0</v>
      </c>
      <c r="V18" s="25">
        <v>3313800</v>
      </c>
      <c r="W18" s="26">
        <f>X18-V18</f>
        <v>0</v>
      </c>
      <c r="X18" s="25">
        <v>3313800</v>
      </c>
      <c r="Y18" s="26">
        <f>Z18-X18</f>
        <v>0</v>
      </c>
      <c r="Z18" s="25">
        <v>3313800</v>
      </c>
      <c r="AA18" s="26">
        <f>AB18-Z18</f>
        <v>0</v>
      </c>
      <c r="AB18" s="27">
        <v>3313800</v>
      </c>
      <c r="AC18" s="26">
        <f>AD18-AB18</f>
        <v>0</v>
      </c>
      <c r="AD18" s="27">
        <v>3313800</v>
      </c>
      <c r="AE18" s="26">
        <f>AF18-AD18</f>
        <v>0</v>
      </c>
      <c r="AF18" s="27">
        <v>3313800</v>
      </c>
      <c r="AG18" s="26">
        <f>AH18-AF18</f>
        <v>0</v>
      </c>
      <c r="AH18" s="27">
        <v>3313800</v>
      </c>
    </row>
    <row r="19" spans="1:34" x14ac:dyDescent="0.25">
      <c r="A19" s="15" t="s">
        <v>63</v>
      </c>
      <c r="B19" s="13" t="s">
        <v>48</v>
      </c>
      <c r="C19" s="14" t="s">
        <v>54</v>
      </c>
      <c r="D19" s="28">
        <f>D20+D21+D22</f>
        <v>6174875</v>
      </c>
      <c r="E19" s="19">
        <f t="shared" ref="E19:U19" si="18">E20+E21+E22</f>
        <v>0</v>
      </c>
      <c r="F19" s="19">
        <f t="shared" si="18"/>
        <v>6174875</v>
      </c>
      <c r="G19" s="19">
        <f t="shared" si="18"/>
        <v>0</v>
      </c>
      <c r="H19" s="19">
        <f t="shared" si="18"/>
        <v>16064452</v>
      </c>
      <c r="I19" s="19">
        <f t="shared" si="18"/>
        <v>4880295</v>
      </c>
      <c r="J19" s="19">
        <f t="shared" si="18"/>
        <v>20944747</v>
      </c>
      <c r="K19" s="19">
        <f t="shared" si="18"/>
        <v>75800</v>
      </c>
      <c r="L19" s="19">
        <f t="shared" si="18"/>
        <v>21020547</v>
      </c>
      <c r="M19" s="19">
        <f t="shared" si="18"/>
        <v>0</v>
      </c>
      <c r="N19" s="19">
        <f t="shared" si="18"/>
        <v>21020547</v>
      </c>
      <c r="O19" s="19">
        <f t="shared" si="18"/>
        <v>11200000</v>
      </c>
      <c r="P19" s="19">
        <f t="shared" si="18"/>
        <v>32220547</v>
      </c>
      <c r="Q19" s="19">
        <f t="shared" si="18"/>
        <v>3078030.5799999982</v>
      </c>
      <c r="R19" s="19">
        <f t="shared" si="18"/>
        <v>35298577.579999998</v>
      </c>
      <c r="S19" s="19">
        <f t="shared" si="18"/>
        <v>1539000</v>
      </c>
      <c r="T19" s="19">
        <f t="shared" si="18"/>
        <v>36837577.579999998</v>
      </c>
      <c r="U19" s="29">
        <f t="shared" si="18"/>
        <v>0</v>
      </c>
      <c r="V19" s="19">
        <f t="shared" ref="V19:AF19" si="19">V20+V21+V22</f>
        <v>36837577.579999998</v>
      </c>
      <c r="W19" s="19">
        <f t="shared" si="19"/>
        <v>0</v>
      </c>
      <c r="X19" s="19">
        <f t="shared" si="19"/>
        <v>36837577.579999998</v>
      </c>
      <c r="Y19" s="19">
        <f t="shared" si="19"/>
        <v>556262</v>
      </c>
      <c r="Z19" s="19">
        <f t="shared" si="19"/>
        <v>37393839.579999998</v>
      </c>
      <c r="AA19" s="19">
        <f t="shared" si="19"/>
        <v>11200000</v>
      </c>
      <c r="AB19" s="19">
        <f t="shared" si="19"/>
        <v>48593839.579999998</v>
      </c>
      <c r="AC19" s="19">
        <f t="shared" si="19"/>
        <v>89848</v>
      </c>
      <c r="AD19" s="19">
        <f t="shared" si="19"/>
        <v>48683687.579999998</v>
      </c>
      <c r="AE19" s="19">
        <f t="shared" si="19"/>
        <v>9179731.8000000045</v>
      </c>
      <c r="AF19" s="19">
        <f t="shared" si="19"/>
        <v>57863419.380000003</v>
      </c>
      <c r="AG19" s="19">
        <f t="shared" ref="AG19:AH19" si="20">AG20+AG21+AG22</f>
        <v>0</v>
      </c>
      <c r="AH19" s="19">
        <f t="shared" si="20"/>
        <v>57863419.380000003</v>
      </c>
    </row>
    <row r="20" spans="1:34" x14ac:dyDescent="0.2">
      <c r="A20" s="12" t="s">
        <v>33</v>
      </c>
      <c r="B20" s="13" t="s">
        <v>48</v>
      </c>
      <c r="C20" s="14" t="s">
        <v>49</v>
      </c>
      <c r="D20" s="21">
        <v>5834600</v>
      </c>
      <c r="E20" s="20">
        <f t="shared" ref="E20:E22" si="21">F20-D20</f>
        <v>0</v>
      </c>
      <c r="F20" s="22">
        <v>5834600</v>
      </c>
      <c r="G20" s="20"/>
      <c r="H20" s="23">
        <v>5834600</v>
      </c>
      <c r="I20" s="20">
        <f t="shared" ref="I20:I22" si="22">J20-H20</f>
        <v>0</v>
      </c>
      <c r="J20" s="23">
        <v>5834600</v>
      </c>
      <c r="K20" s="20">
        <f t="shared" ref="K20:K22" si="23">L20-J20</f>
        <v>0</v>
      </c>
      <c r="L20" s="23">
        <v>5834600</v>
      </c>
      <c r="M20" s="20">
        <f t="shared" ref="M20:M22" si="24">N20-L20</f>
        <v>0</v>
      </c>
      <c r="N20" s="23">
        <v>5834600</v>
      </c>
      <c r="O20" s="20">
        <f t="shared" ref="O20:O22" si="25">P20-N20</f>
        <v>0</v>
      </c>
      <c r="P20" s="23">
        <v>5834600</v>
      </c>
      <c r="Q20" s="24">
        <f t="shared" ref="Q20:Q22" si="26">R20-P20</f>
        <v>0</v>
      </c>
      <c r="R20" s="25">
        <v>5834600</v>
      </c>
      <c r="S20" s="24">
        <f t="shared" ref="S20:S22" si="27">T20-R20</f>
        <v>39000</v>
      </c>
      <c r="T20" s="25">
        <v>5873600</v>
      </c>
      <c r="U20" s="26">
        <f t="shared" si="11"/>
        <v>0</v>
      </c>
      <c r="V20" s="25">
        <v>5873600</v>
      </c>
      <c r="W20" s="26">
        <f t="shared" ref="W20:W22" si="28">X20-V20</f>
        <v>0</v>
      </c>
      <c r="X20" s="25">
        <v>5873600</v>
      </c>
      <c r="Y20" s="26">
        <f t="shared" ref="Y20:Y22" si="29">Z20-X20</f>
        <v>0</v>
      </c>
      <c r="Z20" s="25">
        <v>5873600</v>
      </c>
      <c r="AA20" s="26">
        <f t="shared" ref="AA20:AA22" si="30">AB20-Z20</f>
        <v>0</v>
      </c>
      <c r="AB20" s="27">
        <v>5873600</v>
      </c>
      <c r="AC20" s="26">
        <f t="shared" ref="AC20:AC22" si="31">AD20-AB20</f>
        <v>0</v>
      </c>
      <c r="AD20" s="27">
        <v>5873600</v>
      </c>
      <c r="AE20" s="26">
        <f t="shared" ref="AE20:AE22" si="32">AF20-AD20</f>
        <v>44896</v>
      </c>
      <c r="AF20" s="27">
        <v>5918496</v>
      </c>
      <c r="AG20" s="26">
        <f t="shared" ref="AG20:AG22" si="33">AH20-AF20</f>
        <v>0</v>
      </c>
      <c r="AH20" s="27">
        <v>5918496</v>
      </c>
    </row>
    <row r="21" spans="1:34" ht="24" x14ac:dyDescent="0.2">
      <c r="A21" s="12" t="s">
        <v>32</v>
      </c>
      <c r="B21" s="13" t="s">
        <v>48</v>
      </c>
      <c r="C21" s="14" t="s">
        <v>55</v>
      </c>
      <c r="D21" s="30">
        <v>9100</v>
      </c>
      <c r="E21" s="20">
        <f t="shared" si="21"/>
        <v>0</v>
      </c>
      <c r="F21" s="22">
        <v>9100</v>
      </c>
      <c r="G21" s="20"/>
      <c r="H21" s="23">
        <v>9178972</v>
      </c>
      <c r="I21" s="20">
        <f t="shared" si="22"/>
        <v>5600000</v>
      </c>
      <c r="J21" s="23">
        <v>14778972</v>
      </c>
      <c r="K21" s="20">
        <f t="shared" si="23"/>
        <v>0</v>
      </c>
      <c r="L21" s="23">
        <v>14778972</v>
      </c>
      <c r="M21" s="20">
        <f t="shared" si="24"/>
        <v>0</v>
      </c>
      <c r="N21" s="23">
        <v>14778972</v>
      </c>
      <c r="O21" s="20">
        <f t="shared" si="25"/>
        <v>11200000</v>
      </c>
      <c r="P21" s="23">
        <v>25978972</v>
      </c>
      <c r="Q21" s="24">
        <f t="shared" si="26"/>
        <v>3078030.5799999982</v>
      </c>
      <c r="R21" s="25">
        <v>29057002.579999998</v>
      </c>
      <c r="S21" s="24">
        <f t="shared" si="27"/>
        <v>1500000</v>
      </c>
      <c r="T21" s="25">
        <v>30557002.579999998</v>
      </c>
      <c r="U21" s="26">
        <f t="shared" si="11"/>
        <v>0</v>
      </c>
      <c r="V21" s="25">
        <v>30557002.579999998</v>
      </c>
      <c r="W21" s="26">
        <f t="shared" si="28"/>
        <v>0</v>
      </c>
      <c r="X21" s="25">
        <v>30557002.579999998</v>
      </c>
      <c r="Y21" s="26">
        <f t="shared" si="29"/>
        <v>497407</v>
      </c>
      <c r="Z21" s="25">
        <v>31054409.579999998</v>
      </c>
      <c r="AA21" s="26">
        <f t="shared" si="30"/>
        <v>11200000</v>
      </c>
      <c r="AB21" s="27">
        <v>42254409.579999998</v>
      </c>
      <c r="AC21" s="26">
        <f t="shared" si="31"/>
        <v>0</v>
      </c>
      <c r="AD21" s="27">
        <v>42254409.579999998</v>
      </c>
      <c r="AE21" s="26">
        <f t="shared" si="32"/>
        <v>9134835.8000000045</v>
      </c>
      <c r="AF21" s="27">
        <v>51389245.380000003</v>
      </c>
      <c r="AG21" s="26">
        <f t="shared" si="33"/>
        <v>0</v>
      </c>
      <c r="AH21" s="27">
        <v>51389245.380000003</v>
      </c>
    </row>
    <row r="22" spans="1:34" x14ac:dyDescent="0.2">
      <c r="A22" s="12" t="s">
        <v>31</v>
      </c>
      <c r="B22" s="13" t="s">
        <v>48</v>
      </c>
      <c r="C22" s="14" t="s">
        <v>56</v>
      </c>
      <c r="D22" s="30">
        <v>331175</v>
      </c>
      <c r="E22" s="20">
        <f t="shared" si="21"/>
        <v>0</v>
      </c>
      <c r="F22" s="22">
        <v>331175</v>
      </c>
      <c r="G22" s="20"/>
      <c r="H22" s="23">
        <v>1050880</v>
      </c>
      <c r="I22" s="20">
        <f t="shared" si="22"/>
        <v>-719705</v>
      </c>
      <c r="J22" s="23">
        <v>331175</v>
      </c>
      <c r="K22" s="20">
        <f t="shared" si="23"/>
        <v>75800</v>
      </c>
      <c r="L22" s="23">
        <v>406975</v>
      </c>
      <c r="M22" s="20">
        <f t="shared" si="24"/>
        <v>0</v>
      </c>
      <c r="N22" s="23">
        <v>406975</v>
      </c>
      <c r="O22" s="20">
        <f t="shared" si="25"/>
        <v>0</v>
      </c>
      <c r="P22" s="23">
        <v>406975</v>
      </c>
      <c r="Q22" s="24">
        <f t="shared" si="26"/>
        <v>0</v>
      </c>
      <c r="R22" s="25">
        <v>406975</v>
      </c>
      <c r="S22" s="24">
        <f t="shared" si="27"/>
        <v>0</v>
      </c>
      <c r="T22" s="25">
        <v>406975</v>
      </c>
      <c r="U22" s="26">
        <f t="shared" si="11"/>
        <v>0</v>
      </c>
      <c r="V22" s="25">
        <v>406975</v>
      </c>
      <c r="W22" s="26">
        <f t="shared" si="28"/>
        <v>0</v>
      </c>
      <c r="X22" s="25">
        <v>406975</v>
      </c>
      <c r="Y22" s="26">
        <f t="shared" si="29"/>
        <v>58855</v>
      </c>
      <c r="Z22" s="25">
        <v>465830</v>
      </c>
      <c r="AA22" s="26">
        <f t="shared" si="30"/>
        <v>0</v>
      </c>
      <c r="AB22" s="27">
        <v>465830</v>
      </c>
      <c r="AC22" s="26">
        <f t="shared" si="31"/>
        <v>89848</v>
      </c>
      <c r="AD22" s="27">
        <v>555678</v>
      </c>
      <c r="AE22" s="26">
        <f t="shared" si="32"/>
        <v>0</v>
      </c>
      <c r="AF22" s="27">
        <v>555678</v>
      </c>
      <c r="AG22" s="26">
        <f t="shared" si="33"/>
        <v>0</v>
      </c>
      <c r="AH22" s="27">
        <v>555678</v>
      </c>
    </row>
    <row r="23" spans="1:34" x14ac:dyDescent="0.25">
      <c r="A23" s="15" t="s">
        <v>64</v>
      </c>
      <c r="B23" s="13" t="s">
        <v>49</v>
      </c>
      <c r="C23" s="14" t="s">
        <v>54</v>
      </c>
      <c r="D23" s="28">
        <f>D24+D25+D26+D27+D28+D29</f>
        <v>215107249.19</v>
      </c>
      <c r="E23" s="19">
        <f t="shared" ref="E23:U23" si="34">E24+E25+E26+E27+E28+E29</f>
        <v>0</v>
      </c>
      <c r="F23" s="19">
        <f t="shared" si="34"/>
        <v>215107249.19</v>
      </c>
      <c r="G23" s="19">
        <f t="shared" si="34"/>
        <v>0</v>
      </c>
      <c r="H23" s="19">
        <f t="shared" si="34"/>
        <v>234699506.21000001</v>
      </c>
      <c r="I23" s="19">
        <f t="shared" si="34"/>
        <v>6536370</v>
      </c>
      <c r="J23" s="19">
        <f t="shared" si="34"/>
        <v>241235876.21000001</v>
      </c>
      <c r="K23" s="19">
        <f t="shared" si="34"/>
        <v>8301488.9600000009</v>
      </c>
      <c r="L23" s="19">
        <f t="shared" si="34"/>
        <v>249537365.16999999</v>
      </c>
      <c r="M23" s="19">
        <f t="shared" si="34"/>
        <v>23204874.850000001</v>
      </c>
      <c r="N23" s="19">
        <f t="shared" si="34"/>
        <v>272742240.01999998</v>
      </c>
      <c r="O23" s="19">
        <f t="shared" si="34"/>
        <v>0</v>
      </c>
      <c r="P23" s="19">
        <f t="shared" si="34"/>
        <v>272742240.01999998</v>
      </c>
      <c r="Q23" s="19">
        <f t="shared" si="34"/>
        <v>15972021.620000005</v>
      </c>
      <c r="R23" s="19">
        <f t="shared" si="34"/>
        <v>288714261.64000005</v>
      </c>
      <c r="S23" s="19">
        <f t="shared" si="34"/>
        <v>25687599.649999991</v>
      </c>
      <c r="T23" s="19">
        <f t="shared" si="34"/>
        <v>314401861.29000002</v>
      </c>
      <c r="U23" s="29">
        <f t="shared" si="34"/>
        <v>0</v>
      </c>
      <c r="V23" s="19">
        <f t="shared" ref="V23:AA23" si="35">V24+V25+V26+V27+V28+V29</f>
        <v>314401861.29000002</v>
      </c>
      <c r="W23" s="19">
        <f t="shared" si="35"/>
        <v>0</v>
      </c>
      <c r="X23" s="19">
        <f t="shared" si="35"/>
        <v>314401861.29000002</v>
      </c>
      <c r="Y23" s="19">
        <f t="shared" si="35"/>
        <v>42400203.230000012</v>
      </c>
      <c r="Z23" s="19">
        <f t="shared" si="35"/>
        <v>356802064.52000004</v>
      </c>
      <c r="AA23" s="19">
        <f t="shared" si="35"/>
        <v>0</v>
      </c>
      <c r="AB23" s="19">
        <f t="shared" ref="AB23:AF23" si="36">AB24+AB25+AB26+AB27+AB28+AB29</f>
        <v>356802064.52000004</v>
      </c>
      <c r="AC23" s="19">
        <f t="shared" si="36"/>
        <v>19666622.789999995</v>
      </c>
      <c r="AD23" s="19">
        <f t="shared" si="36"/>
        <v>376468687.31</v>
      </c>
      <c r="AE23" s="19">
        <f t="shared" si="36"/>
        <v>-58812.800000008196</v>
      </c>
      <c r="AF23" s="19">
        <f t="shared" si="36"/>
        <v>376409874.50999999</v>
      </c>
      <c r="AG23" s="19">
        <f t="shared" ref="AG23:AH23" si="37">AG24+AG25+AG26+AG27+AG28+AG29</f>
        <v>50244651.950000003</v>
      </c>
      <c r="AH23" s="19">
        <f t="shared" si="37"/>
        <v>426654526.46000004</v>
      </c>
    </row>
    <row r="24" spans="1:34" x14ac:dyDescent="0.2">
      <c r="A24" s="12" t="s">
        <v>30</v>
      </c>
      <c r="B24" s="13" t="s">
        <v>49</v>
      </c>
      <c r="C24" s="14" t="s">
        <v>46</v>
      </c>
      <c r="D24" s="21">
        <v>12984482</v>
      </c>
      <c r="E24" s="20">
        <f t="shared" ref="E24:E29" si="38">F24-D24</f>
        <v>0</v>
      </c>
      <c r="F24" s="22">
        <v>12984482</v>
      </c>
      <c r="G24" s="20"/>
      <c r="H24" s="23">
        <v>12984482</v>
      </c>
      <c r="I24" s="20">
        <f t="shared" ref="I24:I29" si="39">J24-H24</f>
        <v>0</v>
      </c>
      <c r="J24" s="23">
        <v>12984482</v>
      </c>
      <c r="K24" s="20">
        <f t="shared" ref="K24:K29" si="40">L24-J24</f>
        <v>3785667.2300000004</v>
      </c>
      <c r="L24" s="23">
        <v>16770149.23</v>
      </c>
      <c r="M24" s="20">
        <f t="shared" ref="M24:M29" si="41">N24-L24</f>
        <v>13939500</v>
      </c>
      <c r="N24" s="23">
        <v>30709649.23</v>
      </c>
      <c r="O24" s="20">
        <f t="shared" ref="O24:O29" si="42">P24-N24</f>
        <v>0</v>
      </c>
      <c r="P24" s="23">
        <v>30709649.23</v>
      </c>
      <c r="Q24" s="24">
        <f t="shared" ref="Q24:Q29" si="43">R24-P24</f>
        <v>0</v>
      </c>
      <c r="R24" s="25">
        <v>30709649.23</v>
      </c>
      <c r="S24" s="24">
        <f t="shared" ref="S24:S29" si="44">T24-R24</f>
        <v>0</v>
      </c>
      <c r="T24" s="25">
        <v>30709649.23</v>
      </c>
      <c r="U24" s="26">
        <f t="shared" si="11"/>
        <v>0</v>
      </c>
      <c r="V24" s="25">
        <v>30709649.23</v>
      </c>
      <c r="W24" s="26">
        <f t="shared" ref="W24:W29" si="45">X24-V24</f>
        <v>0</v>
      </c>
      <c r="X24" s="25">
        <v>30709649.23</v>
      </c>
      <c r="Y24" s="26">
        <f t="shared" ref="Y24:Y29" si="46">Z24-X24</f>
        <v>-100000</v>
      </c>
      <c r="Z24" s="25">
        <v>30609649.23</v>
      </c>
      <c r="AA24" s="26">
        <f t="shared" ref="AA24:AA29" si="47">AB24-Z24</f>
        <v>0</v>
      </c>
      <c r="AB24" s="27">
        <v>30609649.23</v>
      </c>
      <c r="AC24" s="26">
        <f t="shared" ref="AC24:AC29" si="48">AD24-AB24</f>
        <v>695771.19000000134</v>
      </c>
      <c r="AD24" s="27">
        <v>31305420.420000002</v>
      </c>
      <c r="AE24" s="26">
        <f t="shared" ref="AE24:AE29" si="49">AF24-AD24</f>
        <v>-2209634.5800000019</v>
      </c>
      <c r="AF24" s="27">
        <v>29095785.84</v>
      </c>
      <c r="AG24" s="26">
        <f t="shared" ref="AG24:AG29" si="50">AH24-AF24</f>
        <v>-715691.03999999911</v>
      </c>
      <c r="AH24" s="27">
        <v>28380094.800000001</v>
      </c>
    </row>
    <row r="25" spans="1:34" x14ac:dyDescent="0.2">
      <c r="A25" s="12" t="s">
        <v>29</v>
      </c>
      <c r="B25" s="13" t="s">
        <v>49</v>
      </c>
      <c r="C25" s="14" t="s">
        <v>50</v>
      </c>
      <c r="D25" s="21">
        <v>26023100</v>
      </c>
      <c r="E25" s="20">
        <f t="shared" si="38"/>
        <v>0</v>
      </c>
      <c r="F25" s="22">
        <v>26023100</v>
      </c>
      <c r="G25" s="20"/>
      <c r="H25" s="23">
        <v>26023100</v>
      </c>
      <c r="I25" s="20">
        <f t="shared" si="39"/>
        <v>0</v>
      </c>
      <c r="J25" s="23">
        <v>26023100</v>
      </c>
      <c r="K25" s="20">
        <f t="shared" si="40"/>
        <v>0</v>
      </c>
      <c r="L25" s="23">
        <v>26023100</v>
      </c>
      <c r="M25" s="20">
        <f t="shared" si="41"/>
        <v>0</v>
      </c>
      <c r="N25" s="23">
        <v>26023100</v>
      </c>
      <c r="O25" s="20">
        <f t="shared" si="42"/>
        <v>0</v>
      </c>
      <c r="P25" s="23">
        <v>26023100</v>
      </c>
      <c r="Q25" s="24">
        <f t="shared" si="43"/>
        <v>0</v>
      </c>
      <c r="R25" s="25">
        <v>26023100</v>
      </c>
      <c r="S25" s="24">
        <f t="shared" si="44"/>
        <v>0</v>
      </c>
      <c r="T25" s="25">
        <v>26023100</v>
      </c>
      <c r="U25" s="26">
        <f t="shared" si="11"/>
        <v>0</v>
      </c>
      <c r="V25" s="25">
        <v>26023100</v>
      </c>
      <c r="W25" s="26">
        <f t="shared" si="45"/>
        <v>0</v>
      </c>
      <c r="X25" s="25">
        <v>26023100</v>
      </c>
      <c r="Y25" s="26">
        <f t="shared" si="46"/>
        <v>0</v>
      </c>
      <c r="Z25" s="25">
        <v>26023100</v>
      </c>
      <c r="AA25" s="26">
        <f t="shared" si="47"/>
        <v>0</v>
      </c>
      <c r="AB25" s="27">
        <v>26023100</v>
      </c>
      <c r="AC25" s="26">
        <f t="shared" si="48"/>
        <v>10844500</v>
      </c>
      <c r="AD25" s="27">
        <v>36867600</v>
      </c>
      <c r="AE25" s="26">
        <f t="shared" si="49"/>
        <v>0</v>
      </c>
      <c r="AF25" s="27">
        <v>36867600</v>
      </c>
      <c r="AG25" s="26">
        <f t="shared" si="50"/>
        <v>1212200</v>
      </c>
      <c r="AH25" s="27">
        <v>38079800</v>
      </c>
    </row>
    <row r="26" spans="1:34" x14ac:dyDescent="0.2">
      <c r="A26" s="12" t="s">
        <v>28</v>
      </c>
      <c r="B26" s="13" t="s">
        <v>49</v>
      </c>
      <c r="C26" s="14" t="s">
        <v>57</v>
      </c>
      <c r="D26" s="30">
        <v>98617312</v>
      </c>
      <c r="E26" s="20">
        <f t="shared" si="38"/>
        <v>0</v>
      </c>
      <c r="F26" s="22">
        <v>98617312</v>
      </c>
      <c r="G26" s="20"/>
      <c r="H26" s="23">
        <v>98947927</v>
      </c>
      <c r="I26" s="20">
        <f t="shared" si="39"/>
        <v>-330615</v>
      </c>
      <c r="J26" s="23">
        <v>98617312</v>
      </c>
      <c r="K26" s="20">
        <f t="shared" si="40"/>
        <v>0</v>
      </c>
      <c r="L26" s="23">
        <v>98617312</v>
      </c>
      <c r="M26" s="20">
        <f t="shared" si="41"/>
        <v>0</v>
      </c>
      <c r="N26" s="23">
        <v>98617312</v>
      </c>
      <c r="O26" s="20">
        <f t="shared" si="42"/>
        <v>0</v>
      </c>
      <c r="P26" s="23">
        <v>98617312</v>
      </c>
      <c r="Q26" s="24">
        <f t="shared" si="43"/>
        <v>0</v>
      </c>
      <c r="R26" s="25">
        <v>98617312</v>
      </c>
      <c r="S26" s="24">
        <f t="shared" si="44"/>
        <v>0</v>
      </c>
      <c r="T26" s="25">
        <v>98617312</v>
      </c>
      <c r="U26" s="26">
        <f t="shared" si="11"/>
        <v>0</v>
      </c>
      <c r="V26" s="25">
        <v>98617312</v>
      </c>
      <c r="W26" s="26">
        <f t="shared" si="45"/>
        <v>0</v>
      </c>
      <c r="X26" s="25">
        <v>98617312</v>
      </c>
      <c r="Y26" s="26">
        <f t="shared" si="46"/>
        <v>0</v>
      </c>
      <c r="Z26" s="25">
        <v>98617312</v>
      </c>
      <c r="AA26" s="26">
        <f t="shared" si="47"/>
        <v>0</v>
      </c>
      <c r="AB26" s="27">
        <v>98617312</v>
      </c>
      <c r="AC26" s="26">
        <f t="shared" si="48"/>
        <v>0</v>
      </c>
      <c r="AD26" s="27">
        <v>98617312</v>
      </c>
      <c r="AE26" s="26">
        <f t="shared" si="49"/>
        <v>2156883.099999994</v>
      </c>
      <c r="AF26" s="27">
        <v>100774195.09999999</v>
      </c>
      <c r="AG26" s="26">
        <f t="shared" si="50"/>
        <v>0</v>
      </c>
      <c r="AH26" s="27">
        <v>100774195.09999999</v>
      </c>
    </row>
    <row r="27" spans="1:34" x14ac:dyDescent="0.2">
      <c r="A27" s="12" t="s">
        <v>27</v>
      </c>
      <c r="B27" s="13" t="s">
        <v>49</v>
      </c>
      <c r="C27" s="14" t="s">
        <v>55</v>
      </c>
      <c r="D27" s="21">
        <v>37636841.149999999</v>
      </c>
      <c r="E27" s="20">
        <f t="shared" si="38"/>
        <v>0</v>
      </c>
      <c r="F27" s="22">
        <v>37636841.149999999</v>
      </c>
      <c r="G27" s="20"/>
      <c r="H27" s="23">
        <v>56453428.170000002</v>
      </c>
      <c r="I27" s="20">
        <f t="shared" si="39"/>
        <v>7097600</v>
      </c>
      <c r="J27" s="23">
        <v>63551028.170000002</v>
      </c>
      <c r="K27" s="20">
        <f t="shared" si="40"/>
        <v>4193248.5300000012</v>
      </c>
      <c r="L27" s="23">
        <v>67744276.700000003</v>
      </c>
      <c r="M27" s="20">
        <f t="shared" si="41"/>
        <v>8704660</v>
      </c>
      <c r="N27" s="23">
        <v>76448936.700000003</v>
      </c>
      <c r="O27" s="20">
        <f t="shared" si="42"/>
        <v>0</v>
      </c>
      <c r="P27" s="23">
        <v>76448936.700000003</v>
      </c>
      <c r="Q27" s="24">
        <f t="shared" si="43"/>
        <v>16157834.420000002</v>
      </c>
      <c r="R27" s="25">
        <v>92606771.120000005</v>
      </c>
      <c r="S27" s="24">
        <f t="shared" si="44"/>
        <v>25453259.649999991</v>
      </c>
      <c r="T27" s="25">
        <v>118060030.77</v>
      </c>
      <c r="U27" s="26">
        <f t="shared" si="11"/>
        <v>0</v>
      </c>
      <c r="V27" s="25">
        <v>118060030.77</v>
      </c>
      <c r="W27" s="26">
        <f t="shared" si="45"/>
        <v>0</v>
      </c>
      <c r="X27" s="25">
        <v>118060030.77</v>
      </c>
      <c r="Y27" s="26">
        <f t="shared" si="46"/>
        <v>41956952.100000009</v>
      </c>
      <c r="Z27" s="25">
        <v>160016982.87</v>
      </c>
      <c r="AA27" s="26">
        <f t="shared" si="47"/>
        <v>0</v>
      </c>
      <c r="AB27" s="27">
        <v>160016982.87</v>
      </c>
      <c r="AC27" s="26">
        <f t="shared" si="48"/>
        <v>7836651.599999994</v>
      </c>
      <c r="AD27" s="27">
        <v>167853634.47</v>
      </c>
      <c r="AE27" s="26">
        <f t="shared" si="49"/>
        <v>0</v>
      </c>
      <c r="AF27" s="27">
        <v>167853634.47</v>
      </c>
      <c r="AG27" s="26">
        <f t="shared" si="50"/>
        <v>52045632.620000005</v>
      </c>
      <c r="AH27" s="27">
        <v>219899267.09</v>
      </c>
    </row>
    <row r="28" spans="1:34" x14ac:dyDescent="0.2">
      <c r="A28" s="12" t="s">
        <v>26</v>
      </c>
      <c r="B28" s="13" t="s">
        <v>49</v>
      </c>
      <c r="C28" s="14" t="s">
        <v>58</v>
      </c>
      <c r="D28" s="30">
        <v>8254600</v>
      </c>
      <c r="E28" s="20">
        <f t="shared" si="38"/>
        <v>0</v>
      </c>
      <c r="F28" s="22">
        <v>8254600</v>
      </c>
      <c r="G28" s="20"/>
      <c r="H28" s="23">
        <v>8433340</v>
      </c>
      <c r="I28" s="20">
        <f t="shared" si="39"/>
        <v>0</v>
      </c>
      <c r="J28" s="23">
        <v>8433340</v>
      </c>
      <c r="K28" s="20">
        <f t="shared" si="40"/>
        <v>322573.19999999925</v>
      </c>
      <c r="L28" s="23">
        <v>8755913.1999999993</v>
      </c>
      <c r="M28" s="20">
        <f t="shared" si="41"/>
        <v>557419.41999999993</v>
      </c>
      <c r="N28" s="23">
        <v>9313332.6199999992</v>
      </c>
      <c r="O28" s="20">
        <f t="shared" si="42"/>
        <v>0</v>
      </c>
      <c r="P28" s="23">
        <v>9313332.6199999992</v>
      </c>
      <c r="Q28" s="24">
        <f t="shared" si="43"/>
        <v>-52200</v>
      </c>
      <c r="R28" s="25">
        <v>9261132.6199999992</v>
      </c>
      <c r="S28" s="24">
        <f t="shared" si="44"/>
        <v>0</v>
      </c>
      <c r="T28" s="25">
        <v>9261132.6199999992</v>
      </c>
      <c r="U28" s="26">
        <f t="shared" si="11"/>
        <v>0</v>
      </c>
      <c r="V28" s="25">
        <v>9261132.6199999992</v>
      </c>
      <c r="W28" s="26">
        <f t="shared" si="45"/>
        <v>0</v>
      </c>
      <c r="X28" s="25">
        <v>9261132.6199999992</v>
      </c>
      <c r="Y28" s="26">
        <f t="shared" si="46"/>
        <v>715137.13000000082</v>
      </c>
      <c r="Z28" s="25">
        <v>9976269.75</v>
      </c>
      <c r="AA28" s="26">
        <f t="shared" si="47"/>
        <v>0</v>
      </c>
      <c r="AB28" s="27">
        <v>9976269.75</v>
      </c>
      <c r="AC28" s="26">
        <f t="shared" si="48"/>
        <v>429700</v>
      </c>
      <c r="AD28" s="27">
        <v>10405969.75</v>
      </c>
      <c r="AE28" s="26">
        <f t="shared" si="49"/>
        <v>353398.6799999997</v>
      </c>
      <c r="AF28" s="27">
        <v>10759368.43</v>
      </c>
      <c r="AG28" s="26">
        <f t="shared" si="50"/>
        <v>-229089.62999999896</v>
      </c>
      <c r="AH28" s="27">
        <v>10530278.800000001</v>
      </c>
    </row>
    <row r="29" spans="1:34" x14ac:dyDescent="0.2">
      <c r="A29" s="12" t="s">
        <v>25</v>
      </c>
      <c r="B29" s="13" t="s">
        <v>49</v>
      </c>
      <c r="C29" s="14" t="s">
        <v>59</v>
      </c>
      <c r="D29" s="30">
        <v>31590914.039999999</v>
      </c>
      <c r="E29" s="20">
        <f t="shared" si="38"/>
        <v>0</v>
      </c>
      <c r="F29" s="22">
        <v>31590914.039999999</v>
      </c>
      <c r="G29" s="20"/>
      <c r="H29" s="23">
        <v>31857229.039999999</v>
      </c>
      <c r="I29" s="20">
        <f t="shared" si="39"/>
        <v>-230615</v>
      </c>
      <c r="J29" s="23">
        <v>31626614.039999999</v>
      </c>
      <c r="K29" s="20">
        <f t="shared" si="40"/>
        <v>0</v>
      </c>
      <c r="L29" s="23">
        <v>31626614.039999999</v>
      </c>
      <c r="M29" s="20">
        <f t="shared" si="41"/>
        <v>3295.429999999702</v>
      </c>
      <c r="N29" s="23">
        <v>31629909.469999999</v>
      </c>
      <c r="O29" s="20">
        <f t="shared" si="42"/>
        <v>0</v>
      </c>
      <c r="P29" s="23">
        <v>31629909.469999999</v>
      </c>
      <c r="Q29" s="24">
        <f t="shared" si="43"/>
        <v>-133612.79999999702</v>
      </c>
      <c r="R29" s="25">
        <v>31496296.670000002</v>
      </c>
      <c r="S29" s="24">
        <f t="shared" si="44"/>
        <v>234340</v>
      </c>
      <c r="T29" s="25">
        <v>31730636.670000002</v>
      </c>
      <c r="U29" s="26">
        <f t="shared" si="11"/>
        <v>0</v>
      </c>
      <c r="V29" s="25">
        <v>31730636.670000002</v>
      </c>
      <c r="W29" s="26">
        <f t="shared" si="45"/>
        <v>0</v>
      </c>
      <c r="X29" s="25">
        <v>31730636.670000002</v>
      </c>
      <c r="Y29" s="26">
        <f t="shared" si="46"/>
        <v>-171886</v>
      </c>
      <c r="Z29" s="25">
        <v>31558750.670000002</v>
      </c>
      <c r="AA29" s="26">
        <f t="shared" si="47"/>
        <v>0</v>
      </c>
      <c r="AB29" s="27">
        <v>31558750.670000002</v>
      </c>
      <c r="AC29" s="26">
        <f t="shared" si="48"/>
        <v>-140000</v>
      </c>
      <c r="AD29" s="27">
        <v>31418750.670000002</v>
      </c>
      <c r="AE29" s="26">
        <f t="shared" si="49"/>
        <v>-359460</v>
      </c>
      <c r="AF29" s="27">
        <v>31059290.670000002</v>
      </c>
      <c r="AG29" s="26">
        <f t="shared" si="50"/>
        <v>-2068400</v>
      </c>
      <c r="AH29" s="27">
        <v>28990890.670000002</v>
      </c>
    </row>
    <row r="30" spans="1:34" x14ac:dyDescent="0.25">
      <c r="A30" s="15" t="s">
        <v>65</v>
      </c>
      <c r="B30" s="13" t="s">
        <v>50</v>
      </c>
      <c r="C30" s="14" t="s">
        <v>54</v>
      </c>
      <c r="D30" s="28">
        <f>D31+D32+D33+D34</f>
        <v>383225931.99999994</v>
      </c>
      <c r="E30" s="19">
        <f t="shared" ref="E30:O30" si="51">E31+E32+E33+E34</f>
        <v>12304241.969999999</v>
      </c>
      <c r="F30" s="19">
        <f t="shared" si="51"/>
        <v>395530173.96999997</v>
      </c>
      <c r="G30" s="19">
        <f t="shared" si="51"/>
        <v>0</v>
      </c>
      <c r="H30" s="19">
        <f t="shared" si="51"/>
        <v>440032034.62</v>
      </c>
      <c r="I30" s="19">
        <f t="shared" si="51"/>
        <v>3754078</v>
      </c>
      <c r="J30" s="19">
        <f t="shared" si="51"/>
        <v>443786112.62</v>
      </c>
      <c r="K30" s="19">
        <f t="shared" si="51"/>
        <v>57179501.160000041</v>
      </c>
      <c r="L30" s="19">
        <f t="shared" si="51"/>
        <v>500965613.77999997</v>
      </c>
      <c r="M30" s="19">
        <f t="shared" si="51"/>
        <v>71043181.050000012</v>
      </c>
      <c r="N30" s="19">
        <f t="shared" si="51"/>
        <v>572008794.83000004</v>
      </c>
      <c r="O30" s="19">
        <f t="shared" si="51"/>
        <v>2950000</v>
      </c>
      <c r="P30" s="19">
        <f t="shared" ref="P30:U30" si="52">P31+P32+P33+P34</f>
        <v>574958794.83000004</v>
      </c>
      <c r="Q30" s="31">
        <f t="shared" si="52"/>
        <v>56234923.169999987</v>
      </c>
      <c r="R30" s="31">
        <f t="shared" si="52"/>
        <v>631193718</v>
      </c>
      <c r="S30" s="31">
        <f t="shared" si="52"/>
        <v>195040</v>
      </c>
      <c r="T30" s="31">
        <f t="shared" si="52"/>
        <v>631388758</v>
      </c>
      <c r="U30" s="32">
        <f t="shared" si="52"/>
        <v>22052555.549999997</v>
      </c>
      <c r="V30" s="31">
        <f t="shared" ref="V30:AA30" si="53">V31+V32+V33+V34</f>
        <v>653441313.54999995</v>
      </c>
      <c r="W30" s="31">
        <f t="shared" si="53"/>
        <v>27959923.200000018</v>
      </c>
      <c r="X30" s="31">
        <f t="shared" si="53"/>
        <v>681401236.75</v>
      </c>
      <c r="Y30" s="31">
        <f t="shared" si="53"/>
        <v>22491275.119999968</v>
      </c>
      <c r="Z30" s="31">
        <f t="shared" si="53"/>
        <v>703892511.87</v>
      </c>
      <c r="AA30" s="31">
        <f t="shared" si="53"/>
        <v>-11200000</v>
      </c>
      <c r="AB30" s="31">
        <f t="shared" ref="AB30:AF30" si="54">AB31+AB32+AB33+AB34</f>
        <v>692692511.87</v>
      </c>
      <c r="AC30" s="31">
        <f t="shared" si="54"/>
        <v>31349302.799999982</v>
      </c>
      <c r="AD30" s="31">
        <f t="shared" si="54"/>
        <v>724041814.66999996</v>
      </c>
      <c r="AE30" s="31">
        <f t="shared" si="54"/>
        <v>376307566.19999999</v>
      </c>
      <c r="AF30" s="31">
        <f t="shared" si="54"/>
        <v>1100349380.8700001</v>
      </c>
      <c r="AG30" s="31">
        <f t="shared" ref="AG30:AH30" si="55">AG31+AG32+AG33+AG34</f>
        <v>-3791406.3999999762</v>
      </c>
      <c r="AH30" s="31">
        <f t="shared" si="55"/>
        <v>1096557974.47</v>
      </c>
    </row>
    <row r="31" spans="1:34" x14ac:dyDescent="0.2">
      <c r="A31" s="12" t="s">
        <v>24</v>
      </c>
      <c r="B31" s="13" t="s">
        <v>50</v>
      </c>
      <c r="C31" s="14" t="s">
        <v>46</v>
      </c>
      <c r="D31" s="30">
        <v>143879369.47999999</v>
      </c>
      <c r="E31" s="20">
        <f t="shared" ref="E31:E34" si="56">F31-D31</f>
        <v>0</v>
      </c>
      <c r="F31" s="22">
        <v>143879369.47999999</v>
      </c>
      <c r="G31" s="20"/>
      <c r="H31" s="23">
        <v>144092425.47999999</v>
      </c>
      <c r="I31" s="20">
        <f t="shared" ref="I31:I34" si="57">J31-H31</f>
        <v>0</v>
      </c>
      <c r="J31" s="23">
        <v>144092425.47999999</v>
      </c>
      <c r="K31" s="20">
        <f t="shared" ref="K31:K34" si="58">L31-J31</f>
        <v>-3995022.6799999774</v>
      </c>
      <c r="L31" s="23">
        <v>140097402.80000001</v>
      </c>
      <c r="M31" s="20">
        <f t="shared" ref="M31:M34" si="59">N31-L31</f>
        <v>-22004647.350000009</v>
      </c>
      <c r="N31" s="23">
        <v>118092755.45</v>
      </c>
      <c r="O31" s="20">
        <f t="shared" ref="O31:O34" si="60">P31-N31</f>
        <v>0</v>
      </c>
      <c r="P31" s="23">
        <v>118092755.45</v>
      </c>
      <c r="Q31" s="24">
        <f t="shared" ref="Q31:Q34" si="61">R31-P31</f>
        <v>-974597.62000000477</v>
      </c>
      <c r="R31" s="25">
        <v>117118157.83</v>
      </c>
      <c r="S31" s="24">
        <f t="shared" ref="S31:S34" si="62">T31-R31</f>
        <v>0</v>
      </c>
      <c r="T31" s="25">
        <v>117118157.83</v>
      </c>
      <c r="U31" s="26">
        <f t="shared" si="11"/>
        <v>22052555.549999997</v>
      </c>
      <c r="V31" s="25">
        <v>139170713.38</v>
      </c>
      <c r="W31" s="26">
        <f t="shared" ref="W31:W34" si="63">X31-V31</f>
        <v>27959923.200000018</v>
      </c>
      <c r="X31" s="25">
        <v>167130636.58000001</v>
      </c>
      <c r="Y31" s="26">
        <f t="shared" ref="Y31:Y34" si="64">Z31-X31</f>
        <v>-10389353.790000021</v>
      </c>
      <c r="Z31" s="25">
        <v>156741282.78999999</v>
      </c>
      <c r="AA31" s="26">
        <f t="shared" ref="AA31:AA34" si="65">AB31-Z31</f>
        <v>0</v>
      </c>
      <c r="AB31" s="27">
        <v>156741282.78999999</v>
      </c>
      <c r="AC31" s="26">
        <f t="shared" ref="AC31:AC34" si="66">AD31-AB31</f>
        <v>267332.43999999762</v>
      </c>
      <c r="AD31" s="27">
        <v>157008615.22999999</v>
      </c>
      <c r="AE31" s="26">
        <f t="shared" ref="AE31:AE34" si="67">AF31-AD31</f>
        <v>375619048.52999997</v>
      </c>
      <c r="AF31" s="27">
        <v>532627663.75999999</v>
      </c>
      <c r="AG31" s="26">
        <f t="shared" ref="AG31:AG34" si="68">AH31-AF31</f>
        <v>-271342.70999997854</v>
      </c>
      <c r="AH31" s="27">
        <v>532356321.05000001</v>
      </c>
    </row>
    <row r="32" spans="1:34" x14ac:dyDescent="0.2">
      <c r="A32" s="12" t="s">
        <v>23</v>
      </c>
      <c r="B32" s="13" t="s">
        <v>50</v>
      </c>
      <c r="C32" s="14" t="s">
        <v>47</v>
      </c>
      <c r="D32" s="30">
        <v>169580611.44999999</v>
      </c>
      <c r="E32" s="20">
        <f t="shared" si="56"/>
        <v>12304241.969999999</v>
      </c>
      <c r="F32" s="22">
        <v>181884853.41999999</v>
      </c>
      <c r="G32" s="20"/>
      <c r="H32" s="23">
        <v>200385703.38999999</v>
      </c>
      <c r="I32" s="20">
        <f t="shared" si="57"/>
        <v>3754078</v>
      </c>
      <c r="J32" s="23">
        <v>204139781.38999999</v>
      </c>
      <c r="K32" s="20">
        <f t="shared" si="58"/>
        <v>8346080.8300000131</v>
      </c>
      <c r="L32" s="23">
        <v>212485862.22</v>
      </c>
      <c r="M32" s="20">
        <f t="shared" si="59"/>
        <v>50916375.360000014</v>
      </c>
      <c r="N32" s="23">
        <v>263402237.58000001</v>
      </c>
      <c r="O32" s="20">
        <f t="shared" si="60"/>
        <v>2950000</v>
      </c>
      <c r="P32" s="23">
        <v>266352237.58000001</v>
      </c>
      <c r="Q32" s="24">
        <f t="shared" si="61"/>
        <v>36072943.780000001</v>
      </c>
      <c r="R32" s="25">
        <v>302425181.36000001</v>
      </c>
      <c r="S32" s="24">
        <f t="shared" si="62"/>
        <v>0</v>
      </c>
      <c r="T32" s="25">
        <v>302425181.36000001</v>
      </c>
      <c r="U32" s="26">
        <f t="shared" si="11"/>
        <v>0</v>
      </c>
      <c r="V32" s="25">
        <v>302425181.36000001</v>
      </c>
      <c r="W32" s="26">
        <f t="shared" si="63"/>
        <v>0</v>
      </c>
      <c r="X32" s="25">
        <v>302425181.36000001</v>
      </c>
      <c r="Y32" s="26">
        <f t="shared" si="64"/>
        <v>4248659.1200000048</v>
      </c>
      <c r="Z32" s="25">
        <v>306673840.48000002</v>
      </c>
      <c r="AA32" s="26">
        <f t="shared" si="65"/>
        <v>-11200000</v>
      </c>
      <c r="AB32" s="27">
        <v>295473840.48000002</v>
      </c>
      <c r="AC32" s="26">
        <f t="shared" si="66"/>
        <v>26323396.089999974</v>
      </c>
      <c r="AD32" s="27">
        <v>321797236.56999999</v>
      </c>
      <c r="AE32" s="26">
        <f t="shared" si="67"/>
        <v>402303.50999999046</v>
      </c>
      <c r="AF32" s="27">
        <v>322199540.07999998</v>
      </c>
      <c r="AG32" s="26">
        <f t="shared" si="68"/>
        <v>-1354884.1200000048</v>
      </c>
      <c r="AH32" s="27">
        <v>320844655.95999998</v>
      </c>
    </row>
    <row r="33" spans="1:34" x14ac:dyDescent="0.2">
      <c r="A33" s="12" t="s">
        <v>22</v>
      </c>
      <c r="B33" s="13" t="s">
        <v>50</v>
      </c>
      <c r="C33" s="14" t="s">
        <v>48</v>
      </c>
      <c r="D33" s="30">
        <v>52154151.07</v>
      </c>
      <c r="E33" s="20">
        <f t="shared" si="56"/>
        <v>0</v>
      </c>
      <c r="F33" s="22">
        <v>52154151.07</v>
      </c>
      <c r="G33" s="20"/>
      <c r="H33" s="23">
        <v>77942105.75</v>
      </c>
      <c r="I33" s="20">
        <f t="shared" si="57"/>
        <v>0</v>
      </c>
      <c r="J33" s="23">
        <v>77942105.75</v>
      </c>
      <c r="K33" s="20">
        <f t="shared" si="58"/>
        <v>52828443.010000005</v>
      </c>
      <c r="L33" s="23">
        <v>130770548.76000001</v>
      </c>
      <c r="M33" s="20">
        <f t="shared" si="59"/>
        <v>42131453.040000007</v>
      </c>
      <c r="N33" s="23">
        <v>172902001.80000001</v>
      </c>
      <c r="O33" s="20">
        <f t="shared" si="60"/>
        <v>0</v>
      </c>
      <c r="P33" s="23">
        <v>172902001.80000001</v>
      </c>
      <c r="Q33" s="24">
        <f t="shared" si="61"/>
        <v>21136577.00999999</v>
      </c>
      <c r="R33" s="25">
        <v>194038578.81</v>
      </c>
      <c r="S33" s="24">
        <f t="shared" si="62"/>
        <v>0</v>
      </c>
      <c r="T33" s="25">
        <v>194038578.81</v>
      </c>
      <c r="U33" s="26">
        <f t="shared" si="11"/>
        <v>0</v>
      </c>
      <c r="V33" s="25">
        <v>194038578.81</v>
      </c>
      <c r="W33" s="26">
        <f t="shared" si="63"/>
        <v>0</v>
      </c>
      <c r="X33" s="25">
        <v>194038578.81</v>
      </c>
      <c r="Y33" s="26">
        <f t="shared" si="64"/>
        <v>28934940.829999983</v>
      </c>
      <c r="Z33" s="25">
        <v>222973519.63999999</v>
      </c>
      <c r="AA33" s="26">
        <f t="shared" si="65"/>
        <v>0</v>
      </c>
      <c r="AB33" s="27">
        <v>222973519.63999999</v>
      </c>
      <c r="AC33" s="26">
        <f t="shared" si="66"/>
        <v>4758574.2700000107</v>
      </c>
      <c r="AD33" s="27">
        <v>227732093.91</v>
      </c>
      <c r="AE33" s="26">
        <f t="shared" si="67"/>
        <v>358548.46000000834</v>
      </c>
      <c r="AF33" s="27">
        <v>228090642.37</v>
      </c>
      <c r="AG33" s="26">
        <f t="shared" si="68"/>
        <v>-2165179.5699999928</v>
      </c>
      <c r="AH33" s="27">
        <v>225925462.80000001</v>
      </c>
    </row>
    <row r="34" spans="1:34" x14ac:dyDescent="0.2">
      <c r="A34" s="12" t="s">
        <v>21</v>
      </c>
      <c r="B34" s="13" t="s">
        <v>50</v>
      </c>
      <c r="C34" s="14" t="s">
        <v>50</v>
      </c>
      <c r="D34" s="21">
        <v>17611800</v>
      </c>
      <c r="E34" s="20">
        <f t="shared" si="56"/>
        <v>0</v>
      </c>
      <c r="F34" s="22">
        <v>17611800</v>
      </c>
      <c r="G34" s="20"/>
      <c r="H34" s="23">
        <v>17611800</v>
      </c>
      <c r="I34" s="20">
        <f t="shared" si="57"/>
        <v>0</v>
      </c>
      <c r="J34" s="23">
        <v>17611800</v>
      </c>
      <c r="K34" s="20">
        <f t="shared" si="58"/>
        <v>0</v>
      </c>
      <c r="L34" s="23">
        <v>17611800</v>
      </c>
      <c r="M34" s="20">
        <f t="shared" si="59"/>
        <v>0</v>
      </c>
      <c r="N34" s="23">
        <v>17611800</v>
      </c>
      <c r="O34" s="20">
        <f t="shared" si="60"/>
        <v>0</v>
      </c>
      <c r="P34" s="23">
        <v>17611800</v>
      </c>
      <c r="Q34" s="24">
        <f t="shared" si="61"/>
        <v>0</v>
      </c>
      <c r="R34" s="25">
        <v>17611800</v>
      </c>
      <c r="S34" s="24">
        <f t="shared" si="62"/>
        <v>195040</v>
      </c>
      <c r="T34" s="25">
        <v>17806840</v>
      </c>
      <c r="U34" s="26">
        <f t="shared" si="11"/>
        <v>0</v>
      </c>
      <c r="V34" s="25">
        <v>17806840</v>
      </c>
      <c r="W34" s="26">
        <f t="shared" si="63"/>
        <v>0</v>
      </c>
      <c r="X34" s="25">
        <v>17806840</v>
      </c>
      <c r="Y34" s="26">
        <f t="shared" si="64"/>
        <v>-302971.03999999911</v>
      </c>
      <c r="Z34" s="25">
        <v>17503868.960000001</v>
      </c>
      <c r="AA34" s="26">
        <f t="shared" si="65"/>
        <v>0</v>
      </c>
      <c r="AB34" s="27">
        <v>17503868.960000001</v>
      </c>
      <c r="AC34" s="26">
        <f t="shared" si="66"/>
        <v>0</v>
      </c>
      <c r="AD34" s="27">
        <v>17503868.960000001</v>
      </c>
      <c r="AE34" s="26">
        <f t="shared" si="67"/>
        <v>-72334.300000000745</v>
      </c>
      <c r="AF34" s="27">
        <v>17431534.66</v>
      </c>
      <c r="AG34" s="26">
        <f t="shared" si="68"/>
        <v>0</v>
      </c>
      <c r="AH34" s="27">
        <v>17431534.66</v>
      </c>
    </row>
    <row r="35" spans="1:34" x14ac:dyDescent="0.25">
      <c r="A35" s="15" t="s">
        <v>66</v>
      </c>
      <c r="B35" s="13" t="s">
        <v>51</v>
      </c>
      <c r="C35" s="14" t="s">
        <v>54</v>
      </c>
      <c r="D35" s="28">
        <f>D36</f>
        <v>120900</v>
      </c>
      <c r="E35" s="19">
        <f t="shared" ref="E35:AH35" si="69">E36</f>
        <v>0</v>
      </c>
      <c r="F35" s="19">
        <f t="shared" si="69"/>
        <v>120900</v>
      </c>
      <c r="G35" s="19">
        <f t="shared" si="69"/>
        <v>0</v>
      </c>
      <c r="H35" s="19">
        <f t="shared" si="69"/>
        <v>120900</v>
      </c>
      <c r="I35" s="19">
        <f t="shared" si="69"/>
        <v>0</v>
      </c>
      <c r="J35" s="19">
        <f t="shared" si="69"/>
        <v>120900</v>
      </c>
      <c r="K35" s="19">
        <f t="shared" si="69"/>
        <v>0</v>
      </c>
      <c r="L35" s="19">
        <f t="shared" si="69"/>
        <v>120900</v>
      </c>
      <c r="M35" s="19">
        <f t="shared" si="69"/>
        <v>0</v>
      </c>
      <c r="N35" s="19">
        <f t="shared" si="69"/>
        <v>120900</v>
      </c>
      <c r="O35" s="19">
        <f t="shared" si="69"/>
        <v>0</v>
      </c>
      <c r="P35" s="19">
        <f t="shared" si="69"/>
        <v>120900</v>
      </c>
      <c r="Q35" s="31">
        <f t="shared" si="69"/>
        <v>0</v>
      </c>
      <c r="R35" s="31">
        <f t="shared" si="69"/>
        <v>120900</v>
      </c>
      <c r="S35" s="31">
        <f t="shared" si="69"/>
        <v>0</v>
      </c>
      <c r="T35" s="31">
        <f t="shared" si="69"/>
        <v>120900</v>
      </c>
      <c r="U35" s="32">
        <f t="shared" si="69"/>
        <v>0</v>
      </c>
      <c r="V35" s="31">
        <f t="shared" si="69"/>
        <v>120900</v>
      </c>
      <c r="W35" s="31">
        <f t="shared" si="69"/>
        <v>0</v>
      </c>
      <c r="X35" s="31">
        <f t="shared" si="69"/>
        <v>120900</v>
      </c>
      <c r="Y35" s="31">
        <f t="shared" si="69"/>
        <v>0</v>
      </c>
      <c r="Z35" s="31">
        <f t="shared" si="69"/>
        <v>120900</v>
      </c>
      <c r="AA35" s="31">
        <f t="shared" si="69"/>
        <v>0</v>
      </c>
      <c r="AB35" s="31">
        <f t="shared" si="69"/>
        <v>120900</v>
      </c>
      <c r="AC35" s="31">
        <f t="shared" si="69"/>
        <v>0</v>
      </c>
      <c r="AD35" s="31">
        <f t="shared" si="69"/>
        <v>120900</v>
      </c>
      <c r="AE35" s="31">
        <f t="shared" si="69"/>
        <v>0</v>
      </c>
      <c r="AF35" s="31">
        <f t="shared" si="69"/>
        <v>120900</v>
      </c>
      <c r="AG35" s="31">
        <f t="shared" si="69"/>
        <v>0</v>
      </c>
      <c r="AH35" s="31">
        <f t="shared" si="69"/>
        <v>120900</v>
      </c>
    </row>
    <row r="36" spans="1:34" x14ac:dyDescent="0.2">
      <c r="A36" s="12" t="s">
        <v>20</v>
      </c>
      <c r="B36" s="13" t="s">
        <v>51</v>
      </c>
      <c r="C36" s="14" t="s">
        <v>50</v>
      </c>
      <c r="D36" s="30">
        <v>120900</v>
      </c>
      <c r="E36" s="20">
        <f>F36-D36</f>
        <v>0</v>
      </c>
      <c r="F36" s="22">
        <v>120900</v>
      </c>
      <c r="G36" s="20"/>
      <c r="H36" s="23">
        <v>120900</v>
      </c>
      <c r="I36" s="20">
        <f>J36-H36</f>
        <v>0</v>
      </c>
      <c r="J36" s="23">
        <v>120900</v>
      </c>
      <c r="K36" s="20">
        <f>L36-J36</f>
        <v>0</v>
      </c>
      <c r="L36" s="23">
        <v>120900</v>
      </c>
      <c r="M36" s="20">
        <f>N36-L36</f>
        <v>0</v>
      </c>
      <c r="N36" s="23">
        <v>120900</v>
      </c>
      <c r="O36" s="20">
        <f>P36-N36</f>
        <v>0</v>
      </c>
      <c r="P36" s="23">
        <v>120900</v>
      </c>
      <c r="Q36" s="24">
        <f>R36-P36</f>
        <v>0</v>
      </c>
      <c r="R36" s="25">
        <v>120900</v>
      </c>
      <c r="S36" s="24">
        <f>T36-R36</f>
        <v>0</v>
      </c>
      <c r="T36" s="25">
        <v>120900</v>
      </c>
      <c r="U36" s="26">
        <f t="shared" si="11"/>
        <v>0</v>
      </c>
      <c r="V36" s="25">
        <v>120900</v>
      </c>
      <c r="W36" s="26">
        <f>X36-V36</f>
        <v>0</v>
      </c>
      <c r="X36" s="25">
        <v>120900</v>
      </c>
      <c r="Y36" s="26">
        <f>Z36-X36</f>
        <v>0</v>
      </c>
      <c r="Z36" s="25">
        <v>120900</v>
      </c>
      <c r="AA36" s="26">
        <f>AB36-Z36</f>
        <v>0</v>
      </c>
      <c r="AB36" s="27">
        <v>120900</v>
      </c>
      <c r="AC36" s="26">
        <f>AD36-AB36</f>
        <v>0</v>
      </c>
      <c r="AD36" s="27">
        <v>120900</v>
      </c>
      <c r="AE36" s="26">
        <f>AF36-AD36</f>
        <v>0</v>
      </c>
      <c r="AF36" s="27">
        <v>120900</v>
      </c>
      <c r="AG36" s="26">
        <f>AH36-AF36</f>
        <v>0</v>
      </c>
      <c r="AH36" s="27">
        <v>120900</v>
      </c>
    </row>
    <row r="37" spans="1:34" x14ac:dyDescent="0.25">
      <c r="A37" s="15" t="s">
        <v>67</v>
      </c>
      <c r="B37" s="13" t="s">
        <v>60</v>
      </c>
      <c r="C37" s="14" t="s">
        <v>54</v>
      </c>
      <c r="D37" s="28">
        <f>D38+D39+D40+D41+D42</f>
        <v>2756592300.4499998</v>
      </c>
      <c r="E37" s="19">
        <f t="shared" ref="E37:O37" si="70">E38+E39+E40+E41+E42</f>
        <v>0</v>
      </c>
      <c r="F37" s="19">
        <f t="shared" si="70"/>
        <v>2756592300.4499998</v>
      </c>
      <c r="G37" s="19">
        <f t="shared" si="70"/>
        <v>0</v>
      </c>
      <c r="H37" s="19">
        <f t="shared" si="70"/>
        <v>2846348748.1799998</v>
      </c>
      <c r="I37" s="19">
        <f t="shared" si="70"/>
        <v>0</v>
      </c>
      <c r="J37" s="19">
        <f t="shared" si="70"/>
        <v>2846348748.1799998</v>
      </c>
      <c r="K37" s="19">
        <f t="shared" si="70"/>
        <v>11739183.430000141</v>
      </c>
      <c r="L37" s="19">
        <f t="shared" si="70"/>
        <v>2858087931.6100001</v>
      </c>
      <c r="M37" s="19">
        <f t="shared" si="70"/>
        <v>27930587.589999802</v>
      </c>
      <c r="N37" s="19">
        <f t="shared" si="70"/>
        <v>2886018519.1999998</v>
      </c>
      <c r="O37" s="19">
        <f t="shared" si="70"/>
        <v>1544375</v>
      </c>
      <c r="P37" s="19">
        <f t="shared" ref="P37:U37" si="71">P38+P39+P40+P41+P42</f>
        <v>2887562894.1999998</v>
      </c>
      <c r="Q37" s="31">
        <f t="shared" si="71"/>
        <v>13341924.799999952</v>
      </c>
      <c r="R37" s="31">
        <f t="shared" si="71"/>
        <v>2900904819</v>
      </c>
      <c r="S37" s="31">
        <f t="shared" si="71"/>
        <v>669000</v>
      </c>
      <c r="T37" s="31">
        <f t="shared" si="71"/>
        <v>2901573819</v>
      </c>
      <c r="U37" s="32">
        <f t="shared" si="71"/>
        <v>-5571684.6499999762</v>
      </c>
      <c r="V37" s="31">
        <f t="shared" ref="V37:AA37" si="72">V38+V39+V40+V41+V42</f>
        <v>2896002134.3500004</v>
      </c>
      <c r="W37" s="31">
        <f t="shared" si="72"/>
        <v>16977710.529999971</v>
      </c>
      <c r="X37" s="31">
        <f t="shared" si="72"/>
        <v>2912979844.8800001</v>
      </c>
      <c r="Y37" s="31">
        <f t="shared" si="72"/>
        <v>42913017.790000163</v>
      </c>
      <c r="Z37" s="31">
        <f t="shared" si="72"/>
        <v>2955892862.6700001</v>
      </c>
      <c r="AA37" s="31">
        <f t="shared" si="72"/>
        <v>0</v>
      </c>
      <c r="AB37" s="31">
        <f t="shared" ref="AB37:AF37" si="73">AB38+AB39+AB40+AB41+AB42</f>
        <v>2955892862.6700001</v>
      </c>
      <c r="AC37" s="31">
        <f t="shared" si="73"/>
        <v>-325774592.56000024</v>
      </c>
      <c r="AD37" s="31">
        <f t="shared" si="73"/>
        <v>2630118270.1099997</v>
      </c>
      <c r="AE37" s="31">
        <f t="shared" si="73"/>
        <v>-27944905.879999932</v>
      </c>
      <c r="AF37" s="31">
        <f t="shared" si="73"/>
        <v>2602173364.2299995</v>
      </c>
      <c r="AG37" s="31">
        <f t="shared" ref="AG37:AH37" si="74">AG38+AG39+AG40+AG41+AG42</f>
        <v>-29980971.960000034</v>
      </c>
      <c r="AH37" s="31">
        <f t="shared" si="74"/>
        <v>2572192392.2700005</v>
      </c>
    </row>
    <row r="38" spans="1:34" x14ac:dyDescent="0.2">
      <c r="A38" s="12" t="s">
        <v>19</v>
      </c>
      <c r="B38" s="13" t="s">
        <v>60</v>
      </c>
      <c r="C38" s="14" t="s">
        <v>46</v>
      </c>
      <c r="D38" s="21">
        <v>802901848.52999997</v>
      </c>
      <c r="E38" s="20">
        <f t="shared" ref="E38:E42" si="75">F38-D38</f>
        <v>0</v>
      </c>
      <c r="F38" s="22">
        <v>802901848.52999997</v>
      </c>
      <c r="G38" s="20"/>
      <c r="H38" s="23">
        <v>804755531.10000002</v>
      </c>
      <c r="I38" s="20">
        <f t="shared" ref="I38:I42" si="76">J38-H38</f>
        <v>0</v>
      </c>
      <c r="J38" s="23">
        <v>804755531.10000002</v>
      </c>
      <c r="K38" s="20">
        <f t="shared" ref="K38:K42" si="77">L38-J38</f>
        <v>1127934.1200000048</v>
      </c>
      <c r="L38" s="23">
        <v>805883465.22000003</v>
      </c>
      <c r="M38" s="20">
        <f t="shared" ref="M38:M42" si="78">N38-L38</f>
        <v>151096.14999997616</v>
      </c>
      <c r="N38" s="23">
        <v>806034561.37</v>
      </c>
      <c r="O38" s="20">
        <f t="shared" ref="O38:O42" si="79">P38-N38</f>
        <v>0</v>
      </c>
      <c r="P38" s="23">
        <v>806034561.37</v>
      </c>
      <c r="Q38" s="24">
        <f t="shared" ref="Q38:Q42" si="80">R38-P38</f>
        <v>863265.54999995232</v>
      </c>
      <c r="R38" s="25">
        <v>806897826.91999996</v>
      </c>
      <c r="S38" s="24">
        <f t="shared" ref="S38:S42" si="81">T38-R38</f>
        <v>0</v>
      </c>
      <c r="T38" s="25">
        <v>806897826.91999996</v>
      </c>
      <c r="U38" s="26">
        <f t="shared" si="11"/>
        <v>-14435438.039999962</v>
      </c>
      <c r="V38" s="25">
        <v>792462388.88</v>
      </c>
      <c r="W38" s="26">
        <f t="shared" ref="W38:W42" si="82">X38-V38</f>
        <v>16977710.529999971</v>
      </c>
      <c r="X38" s="25">
        <v>809440099.40999997</v>
      </c>
      <c r="Y38" s="26">
        <f t="shared" ref="Y38:Y42" si="83">Z38-X38</f>
        <v>4875469.1100000143</v>
      </c>
      <c r="Z38" s="25">
        <v>814315568.51999998</v>
      </c>
      <c r="AA38" s="26">
        <f t="shared" ref="AA38:AA42" si="84">AB38-Z38</f>
        <v>0</v>
      </c>
      <c r="AB38" s="27">
        <v>814315568.51999998</v>
      </c>
      <c r="AC38" s="26">
        <f t="shared" ref="AC38:AC42" si="85">AD38-AB38</f>
        <v>-333303709.25999999</v>
      </c>
      <c r="AD38" s="27">
        <v>481011859.25999999</v>
      </c>
      <c r="AE38" s="26">
        <f t="shared" ref="AE38:AE42" si="86">AF38-AD38</f>
        <v>15402425.75999999</v>
      </c>
      <c r="AF38" s="27">
        <v>496414285.01999998</v>
      </c>
      <c r="AG38" s="26">
        <f t="shared" ref="AG38:AG42" si="87">AH38-AF38</f>
        <v>-1667736.9599999785</v>
      </c>
      <c r="AH38" s="27">
        <v>494746548.06</v>
      </c>
    </row>
    <row r="39" spans="1:34" x14ac:dyDescent="0.2">
      <c r="A39" s="12" t="s">
        <v>18</v>
      </c>
      <c r="B39" s="13" t="s">
        <v>60</v>
      </c>
      <c r="C39" s="14" t="s">
        <v>47</v>
      </c>
      <c r="D39" s="21">
        <v>1538260267.8499999</v>
      </c>
      <c r="E39" s="20">
        <f t="shared" si="75"/>
        <v>0</v>
      </c>
      <c r="F39" s="22">
        <v>1538260267.8499999</v>
      </c>
      <c r="G39" s="20"/>
      <c r="H39" s="23">
        <v>1622656861.78</v>
      </c>
      <c r="I39" s="20">
        <f t="shared" si="76"/>
        <v>0</v>
      </c>
      <c r="J39" s="23">
        <v>1622656861.78</v>
      </c>
      <c r="K39" s="20">
        <f t="shared" si="77"/>
        <v>8322439.1000001431</v>
      </c>
      <c r="L39" s="23">
        <v>1630979300.8800001</v>
      </c>
      <c r="M39" s="20">
        <f t="shared" si="78"/>
        <v>24347019.929999828</v>
      </c>
      <c r="N39" s="23">
        <v>1655326320.8099999</v>
      </c>
      <c r="O39" s="20">
        <f t="shared" si="79"/>
        <v>1500000</v>
      </c>
      <c r="P39" s="23">
        <v>1656826320.8099999</v>
      </c>
      <c r="Q39" s="24">
        <f t="shared" si="80"/>
        <v>11652437.25</v>
      </c>
      <c r="R39" s="25">
        <v>1668478758.0599999</v>
      </c>
      <c r="S39" s="24">
        <f t="shared" si="81"/>
        <v>500000</v>
      </c>
      <c r="T39" s="25">
        <v>1668978758.0599999</v>
      </c>
      <c r="U39" s="26">
        <f t="shared" si="11"/>
        <v>5182742.5</v>
      </c>
      <c r="V39" s="25">
        <v>1674161500.5599999</v>
      </c>
      <c r="W39" s="26">
        <f t="shared" si="82"/>
        <v>0</v>
      </c>
      <c r="X39" s="25">
        <v>1674161500.5599999</v>
      </c>
      <c r="Y39" s="26">
        <f t="shared" si="83"/>
        <v>20224983.120000124</v>
      </c>
      <c r="Z39" s="25">
        <v>1694386483.6800001</v>
      </c>
      <c r="AA39" s="26">
        <f t="shared" si="84"/>
        <v>0</v>
      </c>
      <c r="AB39" s="27">
        <v>1694386483.6800001</v>
      </c>
      <c r="AC39" s="26">
        <f t="shared" si="85"/>
        <v>5745646.9299998283</v>
      </c>
      <c r="AD39" s="27">
        <v>1700132130.6099999</v>
      </c>
      <c r="AE39" s="26">
        <f t="shared" si="86"/>
        <v>-25576930.559999943</v>
      </c>
      <c r="AF39" s="27">
        <v>1674555200.05</v>
      </c>
      <c r="AG39" s="26">
        <f t="shared" si="87"/>
        <v>-26077621.700000048</v>
      </c>
      <c r="AH39" s="27">
        <v>1648477578.3499999</v>
      </c>
    </row>
    <row r="40" spans="1:34" x14ac:dyDescent="0.2">
      <c r="A40" s="12" t="s">
        <v>17</v>
      </c>
      <c r="B40" s="13" t="s">
        <v>60</v>
      </c>
      <c r="C40" s="14" t="s">
        <v>48</v>
      </c>
      <c r="D40" s="21">
        <v>294864179.37</v>
      </c>
      <c r="E40" s="20">
        <f t="shared" si="75"/>
        <v>0</v>
      </c>
      <c r="F40" s="22">
        <v>294864179.37</v>
      </c>
      <c r="G40" s="20"/>
      <c r="H40" s="23">
        <v>298352656.60000002</v>
      </c>
      <c r="I40" s="20">
        <f t="shared" si="76"/>
        <v>0</v>
      </c>
      <c r="J40" s="23">
        <v>298352656.60000002</v>
      </c>
      <c r="K40" s="20">
        <f t="shared" si="77"/>
        <v>627322.5</v>
      </c>
      <c r="L40" s="23">
        <v>298979979.10000002</v>
      </c>
      <c r="M40" s="20">
        <f t="shared" si="78"/>
        <v>2286685</v>
      </c>
      <c r="N40" s="23">
        <v>301266664.10000002</v>
      </c>
      <c r="O40" s="20">
        <f t="shared" si="79"/>
        <v>44375</v>
      </c>
      <c r="P40" s="23">
        <v>301311039.10000002</v>
      </c>
      <c r="Q40" s="24">
        <f t="shared" si="80"/>
        <v>34687</v>
      </c>
      <c r="R40" s="25">
        <v>301345726.10000002</v>
      </c>
      <c r="S40" s="24">
        <f t="shared" si="81"/>
        <v>0</v>
      </c>
      <c r="T40" s="25">
        <v>301345726.10000002</v>
      </c>
      <c r="U40" s="26">
        <f t="shared" si="11"/>
        <v>3656499.8899999857</v>
      </c>
      <c r="V40" s="25">
        <v>305002225.99000001</v>
      </c>
      <c r="W40" s="26">
        <f t="shared" si="82"/>
        <v>0</v>
      </c>
      <c r="X40" s="25">
        <v>305002225.99000001</v>
      </c>
      <c r="Y40" s="26">
        <f t="shared" si="83"/>
        <v>17903745.230000019</v>
      </c>
      <c r="Z40" s="25">
        <v>322905971.22000003</v>
      </c>
      <c r="AA40" s="26">
        <f t="shared" si="84"/>
        <v>0</v>
      </c>
      <c r="AB40" s="27">
        <v>322905971.22000003</v>
      </c>
      <c r="AC40" s="26">
        <f t="shared" si="85"/>
        <v>5220785.3099999428</v>
      </c>
      <c r="AD40" s="27">
        <v>328126756.52999997</v>
      </c>
      <c r="AE40" s="26">
        <f t="shared" si="86"/>
        <v>-11111885.579999983</v>
      </c>
      <c r="AF40" s="27">
        <v>317014870.94999999</v>
      </c>
      <c r="AG40" s="26">
        <f t="shared" si="87"/>
        <v>-2197210.9399999976</v>
      </c>
      <c r="AH40" s="27">
        <v>314817660.00999999</v>
      </c>
    </row>
    <row r="41" spans="1:34" x14ac:dyDescent="0.2">
      <c r="A41" s="12" t="s">
        <v>16</v>
      </c>
      <c r="B41" s="13" t="s">
        <v>60</v>
      </c>
      <c r="C41" s="14" t="s">
        <v>60</v>
      </c>
      <c r="D41" s="21">
        <v>40204207.700000003</v>
      </c>
      <c r="E41" s="20">
        <f t="shared" si="75"/>
        <v>0</v>
      </c>
      <c r="F41" s="22">
        <v>40204207.700000003</v>
      </c>
      <c r="G41" s="20"/>
      <c r="H41" s="23">
        <v>40218901.700000003</v>
      </c>
      <c r="I41" s="20">
        <f t="shared" si="76"/>
        <v>0</v>
      </c>
      <c r="J41" s="23">
        <v>40218901.700000003</v>
      </c>
      <c r="K41" s="20">
        <f t="shared" si="77"/>
        <v>1485370.7099999934</v>
      </c>
      <c r="L41" s="23">
        <v>41704272.409999996</v>
      </c>
      <c r="M41" s="20">
        <f t="shared" si="78"/>
        <v>912943.44000000507</v>
      </c>
      <c r="N41" s="23">
        <v>42617215.850000001</v>
      </c>
      <c r="O41" s="20">
        <f t="shared" si="79"/>
        <v>0</v>
      </c>
      <c r="P41" s="23">
        <v>42617215.850000001</v>
      </c>
      <c r="Q41" s="24">
        <f t="shared" si="80"/>
        <v>734935</v>
      </c>
      <c r="R41" s="25">
        <v>43352150.850000001</v>
      </c>
      <c r="S41" s="24">
        <f t="shared" si="81"/>
        <v>0</v>
      </c>
      <c r="T41" s="25">
        <v>43352150.850000001</v>
      </c>
      <c r="U41" s="26">
        <f t="shared" si="11"/>
        <v>0</v>
      </c>
      <c r="V41" s="25">
        <v>43352150.850000001</v>
      </c>
      <c r="W41" s="26">
        <f t="shared" si="82"/>
        <v>0</v>
      </c>
      <c r="X41" s="25">
        <v>43352150.850000001</v>
      </c>
      <c r="Y41" s="26">
        <f t="shared" si="83"/>
        <v>-834123.55000000447</v>
      </c>
      <c r="Z41" s="25">
        <v>42518027.299999997</v>
      </c>
      <c r="AA41" s="26">
        <f t="shared" si="84"/>
        <v>0</v>
      </c>
      <c r="AB41" s="27">
        <v>42518027.299999997</v>
      </c>
      <c r="AC41" s="26">
        <f t="shared" si="85"/>
        <v>-3368098.5399999991</v>
      </c>
      <c r="AD41" s="27">
        <v>39149928.759999998</v>
      </c>
      <c r="AE41" s="26">
        <f t="shared" si="86"/>
        <v>-6156130.6699999981</v>
      </c>
      <c r="AF41" s="27">
        <v>32993798.09</v>
      </c>
      <c r="AG41" s="26">
        <f t="shared" si="87"/>
        <v>-176386.05999999866</v>
      </c>
      <c r="AH41" s="27">
        <v>32817412.030000001</v>
      </c>
    </row>
    <row r="42" spans="1:34" x14ac:dyDescent="0.2">
      <c r="A42" s="12" t="s">
        <v>15</v>
      </c>
      <c r="B42" s="13" t="s">
        <v>60</v>
      </c>
      <c r="C42" s="14" t="s">
        <v>55</v>
      </c>
      <c r="D42" s="30">
        <v>80361797</v>
      </c>
      <c r="E42" s="20">
        <f t="shared" si="75"/>
        <v>0</v>
      </c>
      <c r="F42" s="22">
        <v>80361797</v>
      </c>
      <c r="G42" s="20"/>
      <c r="H42" s="23">
        <v>80364797</v>
      </c>
      <c r="I42" s="20">
        <f t="shared" si="76"/>
        <v>0</v>
      </c>
      <c r="J42" s="23">
        <v>80364797</v>
      </c>
      <c r="K42" s="20">
        <f t="shared" si="77"/>
        <v>176117</v>
      </c>
      <c r="L42" s="23">
        <v>80540914</v>
      </c>
      <c r="M42" s="20">
        <f t="shared" si="78"/>
        <v>232843.06999999285</v>
      </c>
      <c r="N42" s="23">
        <v>80773757.069999993</v>
      </c>
      <c r="O42" s="20">
        <f t="shared" si="79"/>
        <v>0</v>
      </c>
      <c r="P42" s="23">
        <v>80773757.069999993</v>
      </c>
      <c r="Q42" s="24">
        <f t="shared" si="80"/>
        <v>56600</v>
      </c>
      <c r="R42" s="25">
        <v>80830357.069999993</v>
      </c>
      <c r="S42" s="24">
        <f t="shared" si="81"/>
        <v>169000</v>
      </c>
      <c r="T42" s="25">
        <v>80999357.069999993</v>
      </c>
      <c r="U42" s="26">
        <f t="shared" si="11"/>
        <v>24511</v>
      </c>
      <c r="V42" s="25">
        <v>81023868.069999993</v>
      </c>
      <c r="W42" s="26">
        <f t="shared" si="82"/>
        <v>0</v>
      </c>
      <c r="X42" s="25">
        <v>81023868.069999993</v>
      </c>
      <c r="Y42" s="26">
        <f t="shared" si="83"/>
        <v>742943.88000001013</v>
      </c>
      <c r="Z42" s="25">
        <v>81766811.950000003</v>
      </c>
      <c r="AA42" s="26">
        <f t="shared" si="84"/>
        <v>0</v>
      </c>
      <c r="AB42" s="27">
        <v>81766811.950000003</v>
      </c>
      <c r="AC42" s="26">
        <f t="shared" si="85"/>
        <v>-69217</v>
      </c>
      <c r="AD42" s="27">
        <v>81697594.950000003</v>
      </c>
      <c r="AE42" s="26">
        <f t="shared" si="86"/>
        <v>-502384.82999999821</v>
      </c>
      <c r="AF42" s="27">
        <v>81195210.120000005</v>
      </c>
      <c r="AG42" s="26">
        <f t="shared" si="87"/>
        <v>137983.69999998808</v>
      </c>
      <c r="AH42" s="27">
        <v>81333193.819999993</v>
      </c>
    </row>
    <row r="43" spans="1:34" x14ac:dyDescent="0.25">
      <c r="A43" s="15" t="s">
        <v>68</v>
      </c>
      <c r="B43" s="13" t="s">
        <v>57</v>
      </c>
      <c r="C43" s="14" t="s">
        <v>54</v>
      </c>
      <c r="D43" s="28">
        <f>D44+D45</f>
        <v>166639232.86000001</v>
      </c>
      <c r="E43" s="19">
        <f t="shared" ref="E43:O43" si="88">E44+E45</f>
        <v>0</v>
      </c>
      <c r="F43" s="19">
        <f t="shared" si="88"/>
        <v>166639232.86000001</v>
      </c>
      <c r="G43" s="19">
        <f t="shared" si="88"/>
        <v>0</v>
      </c>
      <c r="H43" s="19">
        <f t="shared" si="88"/>
        <v>174565934.86000001</v>
      </c>
      <c r="I43" s="19">
        <f t="shared" si="88"/>
        <v>6350000</v>
      </c>
      <c r="J43" s="19">
        <f t="shared" si="88"/>
        <v>180915934.86000001</v>
      </c>
      <c r="K43" s="19">
        <f t="shared" si="88"/>
        <v>138382</v>
      </c>
      <c r="L43" s="19">
        <f t="shared" si="88"/>
        <v>181054316.86000001</v>
      </c>
      <c r="M43" s="19">
        <f t="shared" si="88"/>
        <v>-6428.3700000047684</v>
      </c>
      <c r="N43" s="19">
        <f t="shared" si="88"/>
        <v>181047888.49000001</v>
      </c>
      <c r="O43" s="19">
        <f t="shared" si="88"/>
        <v>253951.19999998808</v>
      </c>
      <c r="P43" s="19">
        <f t="shared" ref="P43:U43" si="89">P44+P45</f>
        <v>181301839.69</v>
      </c>
      <c r="Q43" s="31">
        <f t="shared" si="89"/>
        <v>4716134.6700000167</v>
      </c>
      <c r="R43" s="31">
        <f t="shared" si="89"/>
        <v>186017974.36000001</v>
      </c>
      <c r="S43" s="31">
        <f t="shared" si="89"/>
        <v>0</v>
      </c>
      <c r="T43" s="31">
        <f t="shared" si="89"/>
        <v>186082974.36000001</v>
      </c>
      <c r="U43" s="32">
        <f t="shared" si="89"/>
        <v>87320</v>
      </c>
      <c r="V43" s="31">
        <f t="shared" ref="V43:AA43" si="90">V44+V45</f>
        <v>186170294.36000001</v>
      </c>
      <c r="W43" s="31">
        <f t="shared" si="90"/>
        <v>0</v>
      </c>
      <c r="X43" s="31">
        <f t="shared" si="90"/>
        <v>186170294.36000001</v>
      </c>
      <c r="Y43" s="31">
        <f t="shared" si="90"/>
        <v>3240760.1999999881</v>
      </c>
      <c r="Z43" s="31">
        <f t="shared" si="90"/>
        <v>189411054.56</v>
      </c>
      <c r="AA43" s="31">
        <f t="shared" si="90"/>
        <v>0</v>
      </c>
      <c r="AB43" s="31">
        <f t="shared" ref="AB43:AF43" si="91">AB44+AB45</f>
        <v>189411054.56</v>
      </c>
      <c r="AC43" s="31">
        <f t="shared" si="91"/>
        <v>152044.63999998569</v>
      </c>
      <c r="AD43" s="31">
        <f t="shared" si="91"/>
        <v>189563099.19999999</v>
      </c>
      <c r="AE43" s="31">
        <f t="shared" si="91"/>
        <v>7662378.1900000228</v>
      </c>
      <c r="AF43" s="31">
        <f t="shared" si="91"/>
        <v>197225477.39000002</v>
      </c>
      <c r="AG43" s="31">
        <f t="shared" ref="AG43:AH43" si="92">AG44+AG45</f>
        <v>-640972.90000000596</v>
      </c>
      <c r="AH43" s="31">
        <f t="shared" si="92"/>
        <v>196584504.49000001</v>
      </c>
    </row>
    <row r="44" spans="1:34" x14ac:dyDescent="0.2">
      <c r="A44" s="12" t="s">
        <v>14</v>
      </c>
      <c r="B44" s="13" t="s">
        <v>57</v>
      </c>
      <c r="C44" s="14" t="s">
        <v>46</v>
      </c>
      <c r="D44" s="30">
        <v>158683032.86000001</v>
      </c>
      <c r="E44" s="20">
        <f t="shared" ref="E44:E45" si="93">F44-D44</f>
        <v>0</v>
      </c>
      <c r="F44" s="22">
        <v>158683032.86000001</v>
      </c>
      <c r="G44" s="20"/>
      <c r="H44" s="23">
        <v>166609734.86000001</v>
      </c>
      <c r="I44" s="20">
        <f t="shared" ref="I44:I45" si="94">J44-H44</f>
        <v>6350000</v>
      </c>
      <c r="J44" s="23">
        <v>172959734.86000001</v>
      </c>
      <c r="K44" s="20">
        <f t="shared" ref="K44:K45" si="95">L44-J44</f>
        <v>138382</v>
      </c>
      <c r="L44" s="23">
        <v>173098116.86000001</v>
      </c>
      <c r="M44" s="20">
        <f t="shared" ref="M44:M45" si="96">N44-L44</f>
        <v>-8238.3700000047684</v>
      </c>
      <c r="N44" s="23">
        <v>173089878.49000001</v>
      </c>
      <c r="O44" s="20">
        <f t="shared" ref="O44:O45" si="97">P44-N44</f>
        <v>253951.19999998808</v>
      </c>
      <c r="P44" s="23">
        <v>173343829.69</v>
      </c>
      <c r="Q44" s="24">
        <f t="shared" ref="Q44:Q45" si="98">R44-P44</f>
        <v>4719944.6700000167</v>
      </c>
      <c r="R44" s="25">
        <v>178063774.36000001</v>
      </c>
      <c r="S44" s="24"/>
      <c r="T44" s="25">
        <v>178063774.36000001</v>
      </c>
      <c r="U44" s="26">
        <f t="shared" si="11"/>
        <v>87320</v>
      </c>
      <c r="V44" s="25">
        <v>178151094.36000001</v>
      </c>
      <c r="W44" s="26">
        <f t="shared" ref="W44:W45" si="99">X44-V44</f>
        <v>0</v>
      </c>
      <c r="X44" s="25">
        <v>178151094.36000001</v>
      </c>
      <c r="Y44" s="26">
        <f t="shared" ref="Y44:Y45" si="100">Z44-X44</f>
        <v>3247810.1999999881</v>
      </c>
      <c r="Z44" s="25">
        <v>181398904.56</v>
      </c>
      <c r="AA44" s="26">
        <f t="shared" ref="AA44:AA45" si="101">AB44-Z44</f>
        <v>0</v>
      </c>
      <c r="AB44" s="27">
        <v>181398904.56</v>
      </c>
      <c r="AC44" s="26">
        <f t="shared" ref="AC44:AC45" si="102">AD44-AB44</f>
        <v>152044.63999998569</v>
      </c>
      <c r="AD44" s="27">
        <v>181550949.19999999</v>
      </c>
      <c r="AE44" s="26">
        <f t="shared" ref="AE44:AE45" si="103">AF44-AD44</f>
        <v>7599207.8200000226</v>
      </c>
      <c r="AF44" s="27">
        <v>189150157.02000001</v>
      </c>
      <c r="AG44" s="26">
        <f t="shared" ref="AG44:AG45" si="104">AH44-AF44</f>
        <v>-640972.90000000596</v>
      </c>
      <c r="AH44" s="27">
        <v>188509184.12</v>
      </c>
    </row>
    <row r="45" spans="1:34" x14ac:dyDescent="0.2">
      <c r="A45" s="12" t="s">
        <v>13</v>
      </c>
      <c r="B45" s="13" t="s">
        <v>57</v>
      </c>
      <c r="C45" s="14" t="s">
        <v>49</v>
      </c>
      <c r="D45" s="30">
        <v>7956200</v>
      </c>
      <c r="E45" s="20">
        <f t="shared" si="93"/>
        <v>0</v>
      </c>
      <c r="F45" s="22">
        <v>7956200</v>
      </c>
      <c r="G45" s="20"/>
      <c r="H45" s="23">
        <v>7956200</v>
      </c>
      <c r="I45" s="20">
        <f t="shared" si="94"/>
        <v>0</v>
      </c>
      <c r="J45" s="23">
        <v>7956200</v>
      </c>
      <c r="K45" s="20">
        <f t="shared" si="95"/>
        <v>0</v>
      </c>
      <c r="L45" s="23">
        <v>7956200</v>
      </c>
      <c r="M45" s="20">
        <f t="shared" si="96"/>
        <v>1810</v>
      </c>
      <c r="N45" s="23">
        <v>7958010</v>
      </c>
      <c r="O45" s="20">
        <f t="shared" si="97"/>
        <v>0</v>
      </c>
      <c r="P45" s="23">
        <v>7958010</v>
      </c>
      <c r="Q45" s="24">
        <f t="shared" si="98"/>
        <v>-3810</v>
      </c>
      <c r="R45" s="25">
        <v>7954200</v>
      </c>
      <c r="S45" s="24"/>
      <c r="T45" s="25">
        <v>8019200</v>
      </c>
      <c r="U45" s="26">
        <f t="shared" si="11"/>
        <v>0</v>
      </c>
      <c r="V45" s="25">
        <v>8019200</v>
      </c>
      <c r="W45" s="26">
        <f t="shared" si="99"/>
        <v>0</v>
      </c>
      <c r="X45" s="25">
        <v>8019200</v>
      </c>
      <c r="Y45" s="26">
        <f t="shared" si="100"/>
        <v>-7050</v>
      </c>
      <c r="Z45" s="25">
        <v>8012150</v>
      </c>
      <c r="AA45" s="26">
        <f t="shared" si="101"/>
        <v>0</v>
      </c>
      <c r="AB45" s="27">
        <v>8012150</v>
      </c>
      <c r="AC45" s="26">
        <f t="shared" si="102"/>
        <v>0</v>
      </c>
      <c r="AD45" s="27">
        <v>8012150</v>
      </c>
      <c r="AE45" s="26">
        <f t="shared" si="103"/>
        <v>63170.370000000112</v>
      </c>
      <c r="AF45" s="27">
        <v>8075320.3700000001</v>
      </c>
      <c r="AG45" s="26">
        <f t="shared" si="104"/>
        <v>0</v>
      </c>
      <c r="AH45" s="27">
        <v>8075320.3700000001</v>
      </c>
    </row>
    <row r="46" spans="1:34" x14ac:dyDescent="0.25">
      <c r="A46" s="15" t="s">
        <v>69</v>
      </c>
      <c r="B46" s="13" t="s">
        <v>55</v>
      </c>
      <c r="C46" s="14" t="s">
        <v>54</v>
      </c>
      <c r="D46" s="28">
        <f>D47+D48</f>
        <v>2833500</v>
      </c>
      <c r="E46" s="19">
        <f t="shared" ref="E46:O46" si="105">E47+E48</f>
        <v>0</v>
      </c>
      <c r="F46" s="19">
        <f t="shared" si="105"/>
        <v>2833500</v>
      </c>
      <c r="G46" s="19">
        <f t="shared" si="105"/>
        <v>0</v>
      </c>
      <c r="H46" s="19">
        <f t="shared" si="105"/>
        <v>4364902.49</v>
      </c>
      <c r="I46" s="19">
        <f t="shared" si="105"/>
        <v>-1458402.49</v>
      </c>
      <c r="J46" s="19">
        <f t="shared" si="105"/>
        <v>2906500</v>
      </c>
      <c r="K46" s="19">
        <f t="shared" si="105"/>
        <v>-73000</v>
      </c>
      <c r="L46" s="19">
        <f t="shared" si="105"/>
        <v>2833500</v>
      </c>
      <c r="M46" s="19">
        <f t="shared" si="105"/>
        <v>0</v>
      </c>
      <c r="N46" s="19">
        <f t="shared" si="105"/>
        <v>2833500</v>
      </c>
      <c r="O46" s="19">
        <f t="shared" si="105"/>
        <v>0</v>
      </c>
      <c r="P46" s="19">
        <f t="shared" ref="P46:U46" si="106">P47+P48</f>
        <v>2833500</v>
      </c>
      <c r="Q46" s="31">
        <f t="shared" si="106"/>
        <v>0</v>
      </c>
      <c r="R46" s="31">
        <f t="shared" si="106"/>
        <v>2833500</v>
      </c>
      <c r="S46" s="31">
        <f t="shared" si="106"/>
        <v>0</v>
      </c>
      <c r="T46" s="31">
        <f t="shared" si="106"/>
        <v>2833500</v>
      </c>
      <c r="U46" s="32">
        <f t="shared" si="106"/>
        <v>0</v>
      </c>
      <c r="V46" s="31">
        <f t="shared" ref="V46:AA46" si="107">V47+V48</f>
        <v>2833500</v>
      </c>
      <c r="W46" s="31">
        <f t="shared" si="107"/>
        <v>0</v>
      </c>
      <c r="X46" s="31">
        <f t="shared" si="107"/>
        <v>2833500</v>
      </c>
      <c r="Y46" s="31">
        <f t="shared" si="107"/>
        <v>728879</v>
      </c>
      <c r="Z46" s="31">
        <f t="shared" si="107"/>
        <v>3562379</v>
      </c>
      <c r="AA46" s="31">
        <f t="shared" si="107"/>
        <v>0</v>
      </c>
      <c r="AB46" s="31">
        <f t="shared" ref="AB46:AF46" si="108">AB47+AB48</f>
        <v>3562379</v>
      </c>
      <c r="AC46" s="31">
        <f t="shared" si="108"/>
        <v>919174</v>
      </c>
      <c r="AD46" s="31">
        <f t="shared" si="108"/>
        <v>4481553</v>
      </c>
      <c r="AE46" s="31">
        <f t="shared" si="108"/>
        <v>500000</v>
      </c>
      <c r="AF46" s="31">
        <f t="shared" si="108"/>
        <v>4981553</v>
      </c>
      <c r="AG46" s="31">
        <f t="shared" ref="AG46:AH46" si="109">AG47+AG48</f>
        <v>0</v>
      </c>
      <c r="AH46" s="31">
        <f t="shared" si="109"/>
        <v>4981553</v>
      </c>
    </row>
    <row r="47" spans="1:34" x14ac:dyDescent="0.2">
      <c r="A47" s="12" t="s">
        <v>75</v>
      </c>
      <c r="B47" s="13" t="s">
        <v>55</v>
      </c>
      <c r="C47" s="14" t="s">
        <v>60</v>
      </c>
      <c r="D47" s="33"/>
      <c r="E47" s="20">
        <f t="shared" ref="E47:E48" si="110">F47-D47</f>
        <v>0</v>
      </c>
      <c r="F47" s="20"/>
      <c r="G47" s="20"/>
      <c r="H47" s="23">
        <v>1531402.49</v>
      </c>
      <c r="I47" s="20">
        <f t="shared" ref="I47:I48" si="111">J47-H47</f>
        <v>-1458402.49</v>
      </c>
      <c r="J47" s="23">
        <v>73000</v>
      </c>
      <c r="K47" s="20">
        <f t="shared" ref="K47:K48" si="112">L47-J47</f>
        <v>-73000</v>
      </c>
      <c r="L47" s="23">
        <v>0</v>
      </c>
      <c r="M47" s="20">
        <f t="shared" ref="M47:M48" si="113">N47-L47</f>
        <v>0</v>
      </c>
      <c r="N47" s="23">
        <v>0</v>
      </c>
      <c r="O47" s="20">
        <f t="shared" ref="O47:O48" si="114">P47-N47</f>
        <v>0</v>
      </c>
      <c r="P47" s="23">
        <v>0</v>
      </c>
      <c r="Q47" s="24">
        <f t="shared" ref="Q47:Q48" si="115">R47-P47</f>
        <v>0</v>
      </c>
      <c r="R47" s="25">
        <v>0</v>
      </c>
      <c r="S47" s="24"/>
      <c r="T47" s="25">
        <v>0</v>
      </c>
      <c r="U47" s="26">
        <f t="shared" si="11"/>
        <v>0</v>
      </c>
      <c r="V47" s="25">
        <v>0</v>
      </c>
      <c r="W47" s="26">
        <f t="shared" ref="W47:W48" si="116">X47-V47</f>
        <v>0</v>
      </c>
      <c r="X47" s="25">
        <v>0</v>
      </c>
      <c r="Y47" s="26">
        <f t="shared" ref="Y47:Y48" si="117">Z47-X47</f>
        <v>728879</v>
      </c>
      <c r="Z47" s="25">
        <v>728879</v>
      </c>
      <c r="AA47" s="26">
        <f t="shared" ref="AA47:AA48" si="118">AB47-Z47</f>
        <v>0</v>
      </c>
      <c r="AB47" s="27">
        <v>728879</v>
      </c>
      <c r="AC47" s="26">
        <f t="shared" ref="AC47:AC48" si="119">AD47-AB47</f>
        <v>919174</v>
      </c>
      <c r="AD47" s="27">
        <v>1648053</v>
      </c>
      <c r="AE47" s="26">
        <f t="shared" ref="AE47:AE48" si="120">AF47-AD47</f>
        <v>500000</v>
      </c>
      <c r="AF47" s="27">
        <v>2148053</v>
      </c>
      <c r="AG47" s="26">
        <f t="shared" ref="AG47:AG48" si="121">AH47-AF47</f>
        <v>0</v>
      </c>
      <c r="AH47" s="27">
        <v>2148053</v>
      </c>
    </row>
    <row r="48" spans="1:34" x14ac:dyDescent="0.2">
      <c r="A48" s="12" t="s">
        <v>12</v>
      </c>
      <c r="B48" s="13" t="s">
        <v>55</v>
      </c>
      <c r="C48" s="14" t="s">
        <v>55</v>
      </c>
      <c r="D48" s="30">
        <v>2833500</v>
      </c>
      <c r="E48" s="20">
        <f t="shared" si="110"/>
        <v>0</v>
      </c>
      <c r="F48" s="22">
        <v>2833500</v>
      </c>
      <c r="G48" s="20"/>
      <c r="H48" s="23">
        <v>2833500</v>
      </c>
      <c r="I48" s="20">
        <f t="shared" si="111"/>
        <v>0</v>
      </c>
      <c r="J48" s="23">
        <v>2833500</v>
      </c>
      <c r="K48" s="20">
        <f t="shared" si="112"/>
        <v>0</v>
      </c>
      <c r="L48" s="23">
        <v>2833500</v>
      </c>
      <c r="M48" s="20">
        <f t="shared" si="113"/>
        <v>0</v>
      </c>
      <c r="N48" s="23">
        <v>2833500</v>
      </c>
      <c r="O48" s="20">
        <f t="shared" si="114"/>
        <v>0</v>
      </c>
      <c r="P48" s="23">
        <v>2833500</v>
      </c>
      <c r="Q48" s="24">
        <f t="shared" si="115"/>
        <v>0</v>
      </c>
      <c r="R48" s="25">
        <v>2833500</v>
      </c>
      <c r="S48" s="24"/>
      <c r="T48" s="25">
        <v>2833500</v>
      </c>
      <c r="U48" s="26">
        <f t="shared" si="11"/>
        <v>0</v>
      </c>
      <c r="V48" s="25">
        <v>2833500</v>
      </c>
      <c r="W48" s="26">
        <f t="shared" si="116"/>
        <v>0</v>
      </c>
      <c r="X48" s="25">
        <v>2833500</v>
      </c>
      <c r="Y48" s="26">
        <f t="shared" si="117"/>
        <v>0</v>
      </c>
      <c r="Z48" s="25">
        <v>2833500</v>
      </c>
      <c r="AA48" s="26">
        <f t="shared" si="118"/>
        <v>0</v>
      </c>
      <c r="AB48" s="27">
        <v>2833500</v>
      </c>
      <c r="AC48" s="26">
        <f t="shared" si="119"/>
        <v>0</v>
      </c>
      <c r="AD48" s="27">
        <v>2833500</v>
      </c>
      <c r="AE48" s="26">
        <f t="shared" si="120"/>
        <v>0</v>
      </c>
      <c r="AF48" s="27">
        <v>2833500</v>
      </c>
      <c r="AG48" s="26">
        <f t="shared" si="121"/>
        <v>0</v>
      </c>
      <c r="AH48" s="27">
        <v>2833500</v>
      </c>
    </row>
    <row r="49" spans="1:34" x14ac:dyDescent="0.25">
      <c r="A49" s="15" t="s">
        <v>70</v>
      </c>
      <c r="B49" s="13" t="s">
        <v>58</v>
      </c>
      <c r="C49" s="14" t="s">
        <v>54</v>
      </c>
      <c r="D49" s="28">
        <f>D50+D51+D52+D53</f>
        <v>232037981.99000001</v>
      </c>
      <c r="E49" s="19">
        <f t="shared" ref="E49:O49" si="122">E50+E51+E52+E53</f>
        <v>0</v>
      </c>
      <c r="F49" s="19">
        <f t="shared" si="122"/>
        <v>232037981.99000001</v>
      </c>
      <c r="G49" s="19">
        <f t="shared" si="122"/>
        <v>0</v>
      </c>
      <c r="H49" s="19">
        <f t="shared" si="122"/>
        <v>234977946.58000001</v>
      </c>
      <c r="I49" s="19">
        <f t="shared" si="122"/>
        <v>2739337.4900000021</v>
      </c>
      <c r="J49" s="19">
        <f t="shared" si="122"/>
        <v>237717284.07000002</v>
      </c>
      <c r="K49" s="19">
        <f t="shared" si="122"/>
        <v>4464000</v>
      </c>
      <c r="L49" s="19">
        <f t="shared" si="122"/>
        <v>242181284.07000002</v>
      </c>
      <c r="M49" s="19">
        <f t="shared" si="122"/>
        <v>1495.5399999916553</v>
      </c>
      <c r="N49" s="19">
        <f t="shared" si="122"/>
        <v>242182779.61000001</v>
      </c>
      <c r="O49" s="19">
        <f t="shared" si="122"/>
        <v>0</v>
      </c>
      <c r="P49" s="19">
        <f t="shared" ref="P49:U49" si="123">P50+P51+P52+P53</f>
        <v>242182779.61000001</v>
      </c>
      <c r="Q49" s="31">
        <f t="shared" si="123"/>
        <v>2310000</v>
      </c>
      <c r="R49" s="31">
        <f t="shared" si="123"/>
        <v>244492779.61000001</v>
      </c>
      <c r="S49" s="31">
        <f t="shared" si="123"/>
        <v>0</v>
      </c>
      <c r="T49" s="31">
        <f t="shared" si="123"/>
        <v>249542250.19</v>
      </c>
      <c r="U49" s="32">
        <f t="shared" si="123"/>
        <v>0</v>
      </c>
      <c r="V49" s="31">
        <f t="shared" ref="V49:AA49" si="124">V50+V51+V52+V53</f>
        <v>249542250.19</v>
      </c>
      <c r="W49" s="31">
        <f t="shared" si="124"/>
        <v>0</v>
      </c>
      <c r="X49" s="31">
        <f t="shared" si="124"/>
        <v>249542250.19</v>
      </c>
      <c r="Y49" s="31">
        <f t="shared" si="124"/>
        <v>16711046.229999989</v>
      </c>
      <c r="Z49" s="31">
        <f t="shared" si="124"/>
        <v>266253296.41999999</v>
      </c>
      <c r="AA49" s="31">
        <f t="shared" si="124"/>
        <v>0</v>
      </c>
      <c r="AB49" s="31">
        <f t="shared" ref="AB49:AF49" si="125">AB50+AB51+AB52+AB53</f>
        <v>266253296.41999999</v>
      </c>
      <c r="AC49" s="31">
        <f t="shared" si="125"/>
        <v>-29624565</v>
      </c>
      <c r="AD49" s="31">
        <f t="shared" si="125"/>
        <v>236628731.41999999</v>
      </c>
      <c r="AE49" s="31">
        <f t="shared" si="125"/>
        <v>-30778768.989999987</v>
      </c>
      <c r="AF49" s="31">
        <f t="shared" si="125"/>
        <v>205849962.43000001</v>
      </c>
      <c r="AG49" s="31">
        <f t="shared" ref="AG49:AH49" si="126">AG50+AG51+AG52+AG53</f>
        <v>-12752600</v>
      </c>
      <c r="AH49" s="31">
        <f t="shared" si="126"/>
        <v>193097362.43000001</v>
      </c>
    </row>
    <row r="50" spans="1:34" x14ac:dyDescent="0.2">
      <c r="A50" s="12" t="s">
        <v>11</v>
      </c>
      <c r="B50" s="13" t="s">
        <v>58</v>
      </c>
      <c r="C50" s="14" t="s">
        <v>46</v>
      </c>
      <c r="D50" s="30">
        <v>10449600</v>
      </c>
      <c r="E50" s="20">
        <f t="shared" ref="E50:E53" si="127">F50-D50</f>
        <v>0</v>
      </c>
      <c r="F50" s="22">
        <v>10449600</v>
      </c>
      <c r="G50" s="20"/>
      <c r="H50" s="23">
        <v>10449600</v>
      </c>
      <c r="I50" s="20">
        <f t="shared" ref="I50:I53" si="128">J50-H50</f>
        <v>0</v>
      </c>
      <c r="J50" s="23">
        <v>10449600</v>
      </c>
      <c r="K50" s="20">
        <f t="shared" ref="K50:K53" si="129">L50-J50</f>
        <v>0</v>
      </c>
      <c r="L50" s="23">
        <v>10449600</v>
      </c>
      <c r="M50" s="20">
        <f t="shared" ref="M50:M53" si="130">N50-L50</f>
        <v>0</v>
      </c>
      <c r="N50" s="23">
        <v>10449600</v>
      </c>
      <c r="O50" s="20">
        <f t="shared" ref="O50:O53" si="131">P50-N50</f>
        <v>0</v>
      </c>
      <c r="P50" s="23">
        <v>10449600</v>
      </c>
      <c r="Q50" s="24">
        <f t="shared" ref="Q50:Q53" si="132">R50-P50</f>
        <v>0</v>
      </c>
      <c r="R50" s="25">
        <v>10449600</v>
      </c>
      <c r="S50" s="24"/>
      <c r="T50" s="25">
        <v>10449600</v>
      </c>
      <c r="U50" s="26">
        <f t="shared" si="11"/>
        <v>0</v>
      </c>
      <c r="V50" s="25">
        <v>10449600</v>
      </c>
      <c r="W50" s="26">
        <f t="shared" ref="W50:W53" si="133">X50-V50</f>
        <v>0</v>
      </c>
      <c r="X50" s="25">
        <v>10449600</v>
      </c>
      <c r="Y50" s="26">
        <f t="shared" ref="Y50:Y53" si="134">Z50-X50</f>
        <v>0</v>
      </c>
      <c r="Z50" s="25">
        <v>10449600</v>
      </c>
      <c r="AA50" s="26">
        <f t="shared" ref="AA50:AA53" si="135">AB50-Z50</f>
        <v>0</v>
      </c>
      <c r="AB50" s="27">
        <v>10449600</v>
      </c>
      <c r="AC50" s="26">
        <f t="shared" ref="AC50:AC53" si="136">AD50-AB50</f>
        <v>30935</v>
      </c>
      <c r="AD50" s="27">
        <v>10480535</v>
      </c>
      <c r="AE50" s="26">
        <f t="shared" ref="AE50:AE53" si="137">AF50-AD50</f>
        <v>148185</v>
      </c>
      <c r="AF50" s="27">
        <v>10628720</v>
      </c>
      <c r="AG50" s="26">
        <f t="shared" ref="AG50:AG53" si="138">AH50-AF50</f>
        <v>0</v>
      </c>
      <c r="AH50" s="27">
        <v>10628720</v>
      </c>
    </row>
    <row r="51" spans="1:34" x14ac:dyDescent="0.2">
      <c r="A51" s="12" t="s">
        <v>10</v>
      </c>
      <c r="B51" s="13" t="s">
        <v>58</v>
      </c>
      <c r="C51" s="14" t="s">
        <v>48</v>
      </c>
      <c r="D51" s="30">
        <v>8505100</v>
      </c>
      <c r="E51" s="20">
        <f t="shared" si="127"/>
        <v>0</v>
      </c>
      <c r="F51" s="22">
        <v>8505100</v>
      </c>
      <c r="G51" s="20"/>
      <c r="H51" s="23">
        <v>8505100</v>
      </c>
      <c r="I51" s="20">
        <f t="shared" si="128"/>
        <v>0</v>
      </c>
      <c r="J51" s="23">
        <v>8505100</v>
      </c>
      <c r="K51" s="20">
        <f t="shared" si="129"/>
        <v>4391000</v>
      </c>
      <c r="L51" s="23">
        <v>12896100</v>
      </c>
      <c r="M51" s="20">
        <f t="shared" si="130"/>
        <v>0</v>
      </c>
      <c r="N51" s="23">
        <v>12896100</v>
      </c>
      <c r="O51" s="20">
        <f t="shared" si="131"/>
        <v>0</v>
      </c>
      <c r="P51" s="23">
        <v>12896100</v>
      </c>
      <c r="Q51" s="24">
        <f t="shared" si="132"/>
        <v>1310000</v>
      </c>
      <c r="R51" s="25">
        <v>14206100</v>
      </c>
      <c r="S51" s="24"/>
      <c r="T51" s="25">
        <v>14206100</v>
      </c>
      <c r="U51" s="26">
        <f t="shared" si="11"/>
        <v>0</v>
      </c>
      <c r="V51" s="25">
        <v>14206100</v>
      </c>
      <c r="W51" s="26">
        <f t="shared" si="133"/>
        <v>0</v>
      </c>
      <c r="X51" s="25">
        <v>14206100</v>
      </c>
      <c r="Y51" s="26">
        <f t="shared" si="134"/>
        <v>12547784.600000001</v>
      </c>
      <c r="Z51" s="25">
        <v>26753884.600000001</v>
      </c>
      <c r="AA51" s="26">
        <f t="shared" si="135"/>
        <v>0</v>
      </c>
      <c r="AB51" s="27">
        <v>26753884.600000001</v>
      </c>
      <c r="AC51" s="26">
        <f t="shared" si="136"/>
        <v>0</v>
      </c>
      <c r="AD51" s="27">
        <v>26753884.600000001</v>
      </c>
      <c r="AE51" s="26">
        <f t="shared" si="137"/>
        <v>-18248784.600000001</v>
      </c>
      <c r="AF51" s="27">
        <v>8505100</v>
      </c>
      <c r="AG51" s="26">
        <f t="shared" si="138"/>
        <v>-8505100</v>
      </c>
      <c r="AH51" s="27">
        <v>0</v>
      </c>
    </row>
    <row r="52" spans="1:34" x14ac:dyDescent="0.2">
      <c r="A52" s="12" t="s">
        <v>9</v>
      </c>
      <c r="B52" s="13" t="s">
        <v>58</v>
      </c>
      <c r="C52" s="14" t="s">
        <v>49</v>
      </c>
      <c r="D52" s="30">
        <v>182464081.99000001</v>
      </c>
      <c r="E52" s="20">
        <f t="shared" si="127"/>
        <v>0</v>
      </c>
      <c r="F52" s="22">
        <v>182464081.99000001</v>
      </c>
      <c r="G52" s="20"/>
      <c r="H52" s="23">
        <v>181130031.58000001</v>
      </c>
      <c r="I52" s="20">
        <f t="shared" si="128"/>
        <v>0</v>
      </c>
      <c r="J52" s="23">
        <v>181130031.58000001</v>
      </c>
      <c r="K52" s="20">
        <f t="shared" si="129"/>
        <v>0</v>
      </c>
      <c r="L52" s="23">
        <v>181130031.58000001</v>
      </c>
      <c r="M52" s="20">
        <f t="shared" si="130"/>
        <v>1495.5399999916553</v>
      </c>
      <c r="N52" s="23">
        <v>181131527.12</v>
      </c>
      <c r="O52" s="20">
        <f t="shared" si="131"/>
        <v>0</v>
      </c>
      <c r="P52" s="23">
        <v>181131527.12</v>
      </c>
      <c r="Q52" s="24">
        <f t="shared" si="132"/>
        <v>0</v>
      </c>
      <c r="R52" s="25">
        <v>181131527.12</v>
      </c>
      <c r="S52" s="24"/>
      <c r="T52" s="25">
        <v>181131527.12</v>
      </c>
      <c r="U52" s="26">
        <f t="shared" si="11"/>
        <v>0</v>
      </c>
      <c r="V52" s="25">
        <v>181131527.12</v>
      </c>
      <c r="W52" s="26">
        <f t="shared" si="133"/>
        <v>0</v>
      </c>
      <c r="X52" s="25">
        <v>181131527.12</v>
      </c>
      <c r="Y52" s="26">
        <f t="shared" si="134"/>
        <v>5863578.9499999881</v>
      </c>
      <c r="Z52" s="25">
        <v>186995106.06999999</v>
      </c>
      <c r="AA52" s="26">
        <f t="shared" si="135"/>
        <v>0</v>
      </c>
      <c r="AB52" s="27">
        <v>186995106.06999999</v>
      </c>
      <c r="AC52" s="26">
        <f t="shared" si="136"/>
        <v>-29441300</v>
      </c>
      <c r="AD52" s="27">
        <v>157553806.06999999</v>
      </c>
      <c r="AE52" s="26">
        <f t="shared" si="137"/>
        <v>-8819008.3899999857</v>
      </c>
      <c r="AF52" s="27">
        <v>148734797.68000001</v>
      </c>
      <c r="AG52" s="26">
        <f t="shared" si="138"/>
        <v>-3343300</v>
      </c>
      <c r="AH52" s="27">
        <v>145391497.68000001</v>
      </c>
    </row>
    <row r="53" spans="1:34" x14ac:dyDescent="0.2">
      <c r="A53" s="12" t="s">
        <v>8</v>
      </c>
      <c r="B53" s="13" t="s">
        <v>58</v>
      </c>
      <c r="C53" s="14" t="s">
        <v>51</v>
      </c>
      <c r="D53" s="30">
        <v>30619200</v>
      </c>
      <c r="E53" s="20">
        <f t="shared" si="127"/>
        <v>0</v>
      </c>
      <c r="F53" s="22">
        <v>30619200</v>
      </c>
      <c r="G53" s="20"/>
      <c r="H53" s="23">
        <v>34893215</v>
      </c>
      <c r="I53" s="20">
        <f t="shared" si="128"/>
        <v>2739337.4900000021</v>
      </c>
      <c r="J53" s="23">
        <v>37632552.490000002</v>
      </c>
      <c r="K53" s="20">
        <f t="shared" si="129"/>
        <v>73000</v>
      </c>
      <c r="L53" s="23">
        <v>37705552.490000002</v>
      </c>
      <c r="M53" s="20">
        <f t="shared" si="130"/>
        <v>0</v>
      </c>
      <c r="N53" s="23">
        <v>37705552.490000002</v>
      </c>
      <c r="O53" s="20">
        <f t="shared" si="131"/>
        <v>0</v>
      </c>
      <c r="P53" s="23">
        <v>37705552.490000002</v>
      </c>
      <c r="Q53" s="24">
        <f t="shared" si="132"/>
        <v>1000000</v>
      </c>
      <c r="R53" s="25">
        <v>38705552.490000002</v>
      </c>
      <c r="S53" s="24"/>
      <c r="T53" s="25">
        <v>43755023.07</v>
      </c>
      <c r="U53" s="26">
        <f t="shared" si="11"/>
        <v>0</v>
      </c>
      <c r="V53" s="25">
        <v>43755023.07</v>
      </c>
      <c r="W53" s="26">
        <f t="shared" si="133"/>
        <v>0</v>
      </c>
      <c r="X53" s="25">
        <v>43755023.07</v>
      </c>
      <c r="Y53" s="26">
        <f t="shared" si="134"/>
        <v>-1700317.3200000003</v>
      </c>
      <c r="Z53" s="25">
        <v>42054705.75</v>
      </c>
      <c r="AA53" s="26">
        <f t="shared" si="135"/>
        <v>0</v>
      </c>
      <c r="AB53" s="27">
        <v>42054705.75</v>
      </c>
      <c r="AC53" s="26">
        <f t="shared" si="136"/>
        <v>-214200</v>
      </c>
      <c r="AD53" s="27">
        <v>41840505.75</v>
      </c>
      <c r="AE53" s="26">
        <f t="shared" si="137"/>
        <v>-3859161</v>
      </c>
      <c r="AF53" s="27">
        <v>37981344.75</v>
      </c>
      <c r="AG53" s="26">
        <f t="shared" si="138"/>
        <v>-904200</v>
      </c>
      <c r="AH53" s="27">
        <v>37077144.75</v>
      </c>
    </row>
    <row r="54" spans="1:34" x14ac:dyDescent="0.25">
      <c r="A54" s="15" t="s">
        <v>71</v>
      </c>
      <c r="B54" s="13" t="s">
        <v>52</v>
      </c>
      <c r="C54" s="14" t="s">
        <v>54</v>
      </c>
      <c r="D54" s="28">
        <f>D55+D56+D57</f>
        <v>168710592.63</v>
      </c>
      <c r="E54" s="19">
        <f t="shared" ref="E54:O54" si="139">E55+E56+E57</f>
        <v>0</v>
      </c>
      <c r="F54" s="19">
        <f t="shared" si="139"/>
        <v>168710592.63</v>
      </c>
      <c r="G54" s="19">
        <f t="shared" si="139"/>
        <v>0</v>
      </c>
      <c r="H54" s="19">
        <f t="shared" si="139"/>
        <v>113635812.63000001</v>
      </c>
      <c r="I54" s="19">
        <f t="shared" si="139"/>
        <v>0</v>
      </c>
      <c r="J54" s="19">
        <f t="shared" si="139"/>
        <v>113635812.63000001</v>
      </c>
      <c r="K54" s="19">
        <f t="shared" si="139"/>
        <v>0</v>
      </c>
      <c r="L54" s="19">
        <f t="shared" si="139"/>
        <v>113635812.63000001</v>
      </c>
      <c r="M54" s="19">
        <f t="shared" si="139"/>
        <v>0</v>
      </c>
      <c r="N54" s="19">
        <f t="shared" si="139"/>
        <v>113635812.63000001</v>
      </c>
      <c r="O54" s="19">
        <f t="shared" si="139"/>
        <v>0</v>
      </c>
      <c r="P54" s="19">
        <f t="shared" ref="P54:U54" si="140">P55+P56+P57</f>
        <v>113635812.63000001</v>
      </c>
      <c r="Q54" s="31">
        <f t="shared" si="140"/>
        <v>780100</v>
      </c>
      <c r="R54" s="31">
        <f t="shared" si="140"/>
        <v>114415912.63000001</v>
      </c>
      <c r="S54" s="31">
        <f t="shared" si="140"/>
        <v>0</v>
      </c>
      <c r="T54" s="31">
        <f t="shared" si="140"/>
        <v>114480932.63000001</v>
      </c>
      <c r="U54" s="32">
        <f t="shared" si="140"/>
        <v>0</v>
      </c>
      <c r="V54" s="31">
        <f t="shared" ref="V54:AA54" si="141">V55+V56+V57</f>
        <v>114480932.63000001</v>
      </c>
      <c r="W54" s="31">
        <f t="shared" si="141"/>
        <v>0</v>
      </c>
      <c r="X54" s="31">
        <f t="shared" si="141"/>
        <v>114480932.63000001</v>
      </c>
      <c r="Y54" s="31">
        <f t="shared" si="141"/>
        <v>743023.83999998868</v>
      </c>
      <c r="Z54" s="31">
        <f t="shared" si="141"/>
        <v>115223956.47</v>
      </c>
      <c r="AA54" s="31">
        <f t="shared" si="141"/>
        <v>0</v>
      </c>
      <c r="AB54" s="31">
        <f t="shared" ref="AB54:AF54" si="142">AB55+AB56+AB57</f>
        <v>115223956.47</v>
      </c>
      <c r="AC54" s="31">
        <f t="shared" si="142"/>
        <v>0</v>
      </c>
      <c r="AD54" s="31">
        <f t="shared" si="142"/>
        <v>115223956.47</v>
      </c>
      <c r="AE54" s="31">
        <f t="shared" si="142"/>
        <v>650564.48000000976</v>
      </c>
      <c r="AF54" s="31">
        <f t="shared" si="142"/>
        <v>115874520.95</v>
      </c>
      <c r="AG54" s="31">
        <f t="shared" ref="AG54:AH54" si="143">AG55+AG56+AG57</f>
        <v>49943500.150000006</v>
      </c>
      <c r="AH54" s="31">
        <f t="shared" si="143"/>
        <v>165818021.10000002</v>
      </c>
    </row>
    <row r="55" spans="1:34" x14ac:dyDescent="0.2">
      <c r="A55" s="12" t="s">
        <v>7</v>
      </c>
      <c r="B55" s="13" t="s">
        <v>52</v>
      </c>
      <c r="C55" s="14" t="s">
        <v>46</v>
      </c>
      <c r="D55" s="30">
        <v>3458947.37</v>
      </c>
      <c r="E55" s="20">
        <f t="shared" ref="E55:E57" si="144">F55-D55</f>
        <v>0</v>
      </c>
      <c r="F55" s="22">
        <v>3458947.37</v>
      </c>
      <c r="G55" s="20"/>
      <c r="H55" s="23">
        <v>3458947.37</v>
      </c>
      <c r="I55" s="20">
        <f t="shared" ref="I55:I57" si="145">J55-H55</f>
        <v>0</v>
      </c>
      <c r="J55" s="23">
        <v>3458947.37</v>
      </c>
      <c r="K55" s="20">
        <f t="shared" ref="K55:K57" si="146">L55-J55</f>
        <v>0</v>
      </c>
      <c r="L55" s="23">
        <v>3458947.37</v>
      </c>
      <c r="M55" s="20">
        <f t="shared" ref="M55:M57" si="147">N55-L55</f>
        <v>0</v>
      </c>
      <c r="N55" s="23">
        <v>3458947.37</v>
      </c>
      <c r="O55" s="20">
        <f t="shared" ref="O55:O57" si="148">P55-N55</f>
        <v>0</v>
      </c>
      <c r="P55" s="23">
        <v>3458947.37</v>
      </c>
      <c r="Q55" s="24">
        <f t="shared" ref="Q55:Q57" si="149">R55-P55</f>
        <v>800150</v>
      </c>
      <c r="R55" s="25">
        <v>4259097.37</v>
      </c>
      <c r="S55" s="24"/>
      <c r="T55" s="25">
        <v>4259097.37</v>
      </c>
      <c r="U55" s="26">
        <f t="shared" si="11"/>
        <v>0</v>
      </c>
      <c r="V55" s="25">
        <v>4259097.37</v>
      </c>
      <c r="W55" s="26">
        <f t="shared" ref="W55:W57" si="150">X55-V55</f>
        <v>0</v>
      </c>
      <c r="X55" s="25">
        <v>4259097.37</v>
      </c>
      <c r="Y55" s="26">
        <f t="shared" ref="Y55:Y57" si="151">Z55-X55</f>
        <v>799800</v>
      </c>
      <c r="Z55" s="25">
        <v>5058897.37</v>
      </c>
      <c r="AA55" s="26">
        <f t="shared" ref="AA55:AA57" si="152">AB55-Z55</f>
        <v>0</v>
      </c>
      <c r="AB55" s="27">
        <v>5058897.37</v>
      </c>
      <c r="AC55" s="26">
        <f t="shared" ref="AC55:AC57" si="153">AD55-AB55</f>
        <v>0</v>
      </c>
      <c r="AD55" s="27">
        <v>5058897.37</v>
      </c>
      <c r="AE55" s="26">
        <f t="shared" ref="AE55:AE57" si="154">AF55-AD55</f>
        <v>0</v>
      </c>
      <c r="AF55" s="27">
        <v>5058897.37</v>
      </c>
      <c r="AG55" s="26">
        <f t="shared" ref="AG55:AG57" si="155">AH55-AF55</f>
        <v>0</v>
      </c>
      <c r="AH55" s="27">
        <v>5058897.37</v>
      </c>
    </row>
    <row r="56" spans="1:34" x14ac:dyDescent="0.2">
      <c r="A56" s="12" t="s">
        <v>6</v>
      </c>
      <c r="B56" s="13" t="s">
        <v>52</v>
      </c>
      <c r="C56" s="14" t="s">
        <v>47</v>
      </c>
      <c r="D56" s="30">
        <v>159190145.25999999</v>
      </c>
      <c r="E56" s="20">
        <f t="shared" si="144"/>
        <v>0</v>
      </c>
      <c r="F56" s="22">
        <v>159190145.25999999</v>
      </c>
      <c r="G56" s="20"/>
      <c r="H56" s="23">
        <v>104115365.26000001</v>
      </c>
      <c r="I56" s="20">
        <f t="shared" si="145"/>
        <v>0</v>
      </c>
      <c r="J56" s="23">
        <v>104115365.26000001</v>
      </c>
      <c r="K56" s="20">
        <f t="shared" si="146"/>
        <v>0</v>
      </c>
      <c r="L56" s="23">
        <v>104115365.26000001</v>
      </c>
      <c r="M56" s="20">
        <f t="shared" si="147"/>
        <v>0</v>
      </c>
      <c r="N56" s="23">
        <v>104115365.26000001</v>
      </c>
      <c r="O56" s="20">
        <f t="shared" si="148"/>
        <v>0</v>
      </c>
      <c r="P56" s="23">
        <v>104115365.26000001</v>
      </c>
      <c r="Q56" s="24">
        <f t="shared" si="149"/>
        <v>-18550</v>
      </c>
      <c r="R56" s="25">
        <v>104096815.26000001</v>
      </c>
      <c r="S56" s="24"/>
      <c r="T56" s="25">
        <v>104096815.26000001</v>
      </c>
      <c r="U56" s="26">
        <f t="shared" si="11"/>
        <v>0</v>
      </c>
      <c r="V56" s="25">
        <v>104096815.26000001</v>
      </c>
      <c r="W56" s="26">
        <f t="shared" si="150"/>
        <v>0</v>
      </c>
      <c r="X56" s="25">
        <v>104096815.26000001</v>
      </c>
      <c r="Y56" s="26">
        <f t="shared" si="151"/>
        <v>-56776.160000011325</v>
      </c>
      <c r="Z56" s="25">
        <v>104040039.09999999</v>
      </c>
      <c r="AA56" s="26">
        <f t="shared" si="152"/>
        <v>0</v>
      </c>
      <c r="AB56" s="27">
        <v>104040039.09999999</v>
      </c>
      <c r="AC56" s="26">
        <f t="shared" si="153"/>
        <v>-13218</v>
      </c>
      <c r="AD56" s="27">
        <v>104026821.09999999</v>
      </c>
      <c r="AE56" s="26">
        <f t="shared" si="154"/>
        <v>744409.63000001013</v>
      </c>
      <c r="AF56" s="27">
        <v>104771230.73</v>
      </c>
      <c r="AG56" s="26">
        <f t="shared" si="155"/>
        <v>49931042.700000003</v>
      </c>
      <c r="AH56" s="27">
        <v>154702273.43000001</v>
      </c>
    </row>
    <row r="57" spans="1:34" x14ac:dyDescent="0.2">
      <c r="A57" s="12" t="s">
        <v>5</v>
      </c>
      <c r="B57" s="13" t="s">
        <v>52</v>
      </c>
      <c r="C57" s="14" t="s">
        <v>50</v>
      </c>
      <c r="D57" s="30">
        <v>6061500</v>
      </c>
      <c r="E57" s="20">
        <f t="shared" si="144"/>
        <v>0</v>
      </c>
      <c r="F57" s="22">
        <v>6061500</v>
      </c>
      <c r="G57" s="20"/>
      <c r="H57" s="23">
        <v>6061500</v>
      </c>
      <c r="I57" s="20">
        <f t="shared" si="145"/>
        <v>0</v>
      </c>
      <c r="J57" s="23">
        <v>6061500</v>
      </c>
      <c r="K57" s="20">
        <f t="shared" si="146"/>
        <v>0</v>
      </c>
      <c r="L57" s="23">
        <v>6061500</v>
      </c>
      <c r="M57" s="20">
        <f t="shared" si="147"/>
        <v>0</v>
      </c>
      <c r="N57" s="23">
        <v>6061500</v>
      </c>
      <c r="O57" s="20">
        <f t="shared" si="148"/>
        <v>0</v>
      </c>
      <c r="P57" s="23">
        <v>6061500</v>
      </c>
      <c r="Q57" s="24">
        <f t="shared" si="149"/>
        <v>-1500</v>
      </c>
      <c r="R57" s="25">
        <v>6060000</v>
      </c>
      <c r="S57" s="24"/>
      <c r="T57" s="25">
        <v>6125020</v>
      </c>
      <c r="U57" s="26">
        <f t="shared" si="11"/>
        <v>0</v>
      </c>
      <c r="V57" s="25">
        <v>6125020</v>
      </c>
      <c r="W57" s="26">
        <f t="shared" si="150"/>
        <v>0</v>
      </c>
      <c r="X57" s="25">
        <v>6125020</v>
      </c>
      <c r="Y57" s="26">
        <f t="shared" si="151"/>
        <v>0</v>
      </c>
      <c r="Z57" s="25">
        <v>6125020</v>
      </c>
      <c r="AA57" s="26">
        <f t="shared" si="152"/>
        <v>0</v>
      </c>
      <c r="AB57" s="27">
        <v>6125020</v>
      </c>
      <c r="AC57" s="26">
        <f t="shared" si="153"/>
        <v>13218</v>
      </c>
      <c r="AD57" s="27">
        <v>6138238</v>
      </c>
      <c r="AE57" s="26">
        <f t="shared" si="154"/>
        <v>-93845.150000000373</v>
      </c>
      <c r="AF57" s="27">
        <v>6044392.8499999996</v>
      </c>
      <c r="AG57" s="26">
        <f t="shared" si="155"/>
        <v>12457.450000000186</v>
      </c>
      <c r="AH57" s="27">
        <v>6056850.2999999998</v>
      </c>
    </row>
    <row r="58" spans="1:34" x14ac:dyDescent="0.25">
      <c r="A58" s="15" t="s">
        <v>72</v>
      </c>
      <c r="B58" s="13" t="s">
        <v>59</v>
      </c>
      <c r="C58" s="14" t="s">
        <v>54</v>
      </c>
      <c r="D58" s="28">
        <f>D59</f>
        <v>15158500</v>
      </c>
      <c r="E58" s="19">
        <f t="shared" ref="E58:AH58" si="156">E59</f>
        <v>0</v>
      </c>
      <c r="F58" s="19">
        <f t="shared" si="156"/>
        <v>15158500</v>
      </c>
      <c r="G58" s="19">
        <f t="shared" si="156"/>
        <v>0</v>
      </c>
      <c r="H58" s="19">
        <f t="shared" si="156"/>
        <v>15158500</v>
      </c>
      <c r="I58" s="19">
        <f t="shared" si="156"/>
        <v>0</v>
      </c>
      <c r="J58" s="19">
        <f t="shared" si="156"/>
        <v>15158500</v>
      </c>
      <c r="K58" s="19">
        <f t="shared" si="156"/>
        <v>0</v>
      </c>
      <c r="L58" s="19">
        <f t="shared" si="156"/>
        <v>15158500</v>
      </c>
      <c r="M58" s="19">
        <f t="shared" si="156"/>
        <v>0</v>
      </c>
      <c r="N58" s="19">
        <f t="shared" si="156"/>
        <v>15158500</v>
      </c>
      <c r="O58" s="19">
        <f t="shared" si="156"/>
        <v>0</v>
      </c>
      <c r="P58" s="19">
        <f t="shared" si="156"/>
        <v>15158500</v>
      </c>
      <c r="Q58" s="31">
        <f t="shared" si="156"/>
        <v>0</v>
      </c>
      <c r="R58" s="31">
        <f t="shared" si="156"/>
        <v>15158500</v>
      </c>
      <c r="S58" s="31">
        <f t="shared" si="156"/>
        <v>0</v>
      </c>
      <c r="T58" s="31">
        <f t="shared" si="156"/>
        <v>15158500</v>
      </c>
      <c r="U58" s="32">
        <f t="shared" si="156"/>
        <v>0</v>
      </c>
      <c r="V58" s="31">
        <f t="shared" si="156"/>
        <v>15158500</v>
      </c>
      <c r="W58" s="31">
        <f t="shared" si="156"/>
        <v>0</v>
      </c>
      <c r="X58" s="31">
        <f t="shared" si="156"/>
        <v>15158500</v>
      </c>
      <c r="Y58" s="31">
        <f t="shared" si="156"/>
        <v>0</v>
      </c>
      <c r="Z58" s="31">
        <f t="shared" si="156"/>
        <v>15158500</v>
      </c>
      <c r="AA58" s="31">
        <f t="shared" si="156"/>
        <v>0</v>
      </c>
      <c r="AB58" s="31">
        <f t="shared" si="156"/>
        <v>15158500</v>
      </c>
      <c r="AC58" s="31">
        <f t="shared" si="156"/>
        <v>0</v>
      </c>
      <c r="AD58" s="31">
        <f t="shared" si="156"/>
        <v>15158500</v>
      </c>
      <c r="AE58" s="31">
        <f t="shared" si="156"/>
        <v>633507.8599999994</v>
      </c>
      <c r="AF58" s="31">
        <f t="shared" si="156"/>
        <v>15792007.859999999</v>
      </c>
      <c r="AG58" s="31">
        <f t="shared" si="156"/>
        <v>0</v>
      </c>
      <c r="AH58" s="31">
        <f t="shared" si="156"/>
        <v>15792007.859999999</v>
      </c>
    </row>
    <row r="59" spans="1:34" x14ac:dyDescent="0.2">
      <c r="A59" s="12" t="s">
        <v>4</v>
      </c>
      <c r="B59" s="13" t="s">
        <v>59</v>
      </c>
      <c r="C59" s="14" t="s">
        <v>49</v>
      </c>
      <c r="D59" s="21">
        <v>15158500</v>
      </c>
      <c r="E59" s="20">
        <f>F59-D59</f>
        <v>0</v>
      </c>
      <c r="F59" s="22">
        <v>15158500</v>
      </c>
      <c r="G59" s="20"/>
      <c r="H59" s="23">
        <v>15158500</v>
      </c>
      <c r="I59" s="20">
        <f>J59-H59</f>
        <v>0</v>
      </c>
      <c r="J59" s="23">
        <v>15158500</v>
      </c>
      <c r="K59" s="20">
        <f>L59-J59</f>
        <v>0</v>
      </c>
      <c r="L59" s="23">
        <v>15158500</v>
      </c>
      <c r="M59" s="20">
        <f>N59-L59</f>
        <v>0</v>
      </c>
      <c r="N59" s="23">
        <v>15158500</v>
      </c>
      <c r="O59" s="20">
        <f>P59-N59</f>
        <v>0</v>
      </c>
      <c r="P59" s="23">
        <v>15158500</v>
      </c>
      <c r="Q59" s="24">
        <f>R59-P59</f>
        <v>0</v>
      </c>
      <c r="R59" s="25">
        <v>15158500</v>
      </c>
      <c r="S59" s="24"/>
      <c r="T59" s="25">
        <v>15158500</v>
      </c>
      <c r="U59" s="26">
        <f t="shared" si="11"/>
        <v>0</v>
      </c>
      <c r="V59" s="25">
        <v>15158500</v>
      </c>
      <c r="W59" s="26">
        <f>X59-V59</f>
        <v>0</v>
      </c>
      <c r="X59" s="25">
        <v>15158500</v>
      </c>
      <c r="Y59" s="26">
        <f>Z59-X59</f>
        <v>0</v>
      </c>
      <c r="Z59" s="25">
        <v>15158500</v>
      </c>
      <c r="AA59" s="26">
        <f>AB59-Z59</f>
        <v>0</v>
      </c>
      <c r="AB59" s="27">
        <v>15158500</v>
      </c>
      <c r="AC59" s="26">
        <f>AD59-AB59</f>
        <v>0</v>
      </c>
      <c r="AD59" s="27">
        <v>15158500</v>
      </c>
      <c r="AE59" s="26">
        <f>AF59-AD59</f>
        <v>633507.8599999994</v>
      </c>
      <c r="AF59" s="27">
        <v>15792007.859999999</v>
      </c>
      <c r="AG59" s="26">
        <f t="shared" ref="AG59" si="157">AH59-AF59</f>
        <v>0</v>
      </c>
      <c r="AH59" s="27">
        <v>15792007.859999999</v>
      </c>
    </row>
    <row r="60" spans="1:34" x14ac:dyDescent="0.25">
      <c r="A60" s="15" t="s">
        <v>73</v>
      </c>
      <c r="B60" s="13" t="s">
        <v>53</v>
      </c>
      <c r="C60" s="14" t="s">
        <v>54</v>
      </c>
      <c r="D60" s="28">
        <f>D61</f>
        <v>13300</v>
      </c>
      <c r="E60" s="19">
        <f t="shared" ref="E60:AH60" si="158">E61</f>
        <v>0</v>
      </c>
      <c r="F60" s="19">
        <f t="shared" si="158"/>
        <v>13300</v>
      </c>
      <c r="G60" s="19">
        <f t="shared" si="158"/>
        <v>0</v>
      </c>
      <c r="H60" s="19">
        <f t="shared" si="158"/>
        <v>13300</v>
      </c>
      <c r="I60" s="19">
        <f t="shared" si="158"/>
        <v>0</v>
      </c>
      <c r="J60" s="19">
        <f t="shared" si="158"/>
        <v>13300</v>
      </c>
      <c r="K60" s="19">
        <f t="shared" si="158"/>
        <v>0</v>
      </c>
      <c r="L60" s="19">
        <f t="shared" si="158"/>
        <v>13300</v>
      </c>
      <c r="M60" s="19">
        <f t="shared" si="158"/>
        <v>0</v>
      </c>
      <c r="N60" s="19">
        <f t="shared" si="158"/>
        <v>13300</v>
      </c>
      <c r="O60" s="19">
        <f t="shared" si="158"/>
        <v>0</v>
      </c>
      <c r="P60" s="19">
        <f t="shared" si="158"/>
        <v>13300</v>
      </c>
      <c r="Q60" s="31">
        <f t="shared" si="158"/>
        <v>0</v>
      </c>
      <c r="R60" s="31">
        <f t="shared" si="158"/>
        <v>13300</v>
      </c>
      <c r="S60" s="31">
        <f t="shared" si="158"/>
        <v>0</v>
      </c>
      <c r="T60" s="31">
        <f t="shared" si="158"/>
        <v>13300</v>
      </c>
      <c r="U60" s="32">
        <f t="shared" si="158"/>
        <v>0</v>
      </c>
      <c r="V60" s="31">
        <f t="shared" si="158"/>
        <v>13300</v>
      </c>
      <c r="W60" s="31">
        <f t="shared" si="158"/>
        <v>0</v>
      </c>
      <c r="X60" s="31">
        <f t="shared" si="158"/>
        <v>13300</v>
      </c>
      <c r="Y60" s="31">
        <f t="shared" si="158"/>
        <v>0</v>
      </c>
      <c r="Z60" s="31">
        <f t="shared" si="158"/>
        <v>13300</v>
      </c>
      <c r="AA60" s="31">
        <f t="shared" si="158"/>
        <v>0</v>
      </c>
      <c r="AB60" s="31">
        <f t="shared" si="158"/>
        <v>13300</v>
      </c>
      <c r="AC60" s="31">
        <f t="shared" si="158"/>
        <v>4700</v>
      </c>
      <c r="AD60" s="31">
        <f t="shared" si="158"/>
        <v>18000</v>
      </c>
      <c r="AE60" s="31">
        <f t="shared" si="158"/>
        <v>0</v>
      </c>
      <c r="AF60" s="31">
        <f t="shared" si="158"/>
        <v>18000</v>
      </c>
      <c r="AG60" s="31">
        <f t="shared" si="158"/>
        <v>-3043.3500000000004</v>
      </c>
      <c r="AH60" s="31">
        <f t="shared" si="158"/>
        <v>14956.65</v>
      </c>
    </row>
    <row r="61" spans="1:34" x14ac:dyDescent="0.2">
      <c r="A61" s="12" t="s">
        <v>3</v>
      </c>
      <c r="B61" s="13" t="s">
        <v>53</v>
      </c>
      <c r="C61" s="14" t="s">
        <v>46</v>
      </c>
      <c r="D61" s="21">
        <v>13300</v>
      </c>
      <c r="E61" s="20">
        <f>F61-D61</f>
        <v>0</v>
      </c>
      <c r="F61" s="22">
        <v>13300</v>
      </c>
      <c r="G61" s="20"/>
      <c r="H61" s="23">
        <v>13300</v>
      </c>
      <c r="I61" s="20">
        <f>J61-H61</f>
        <v>0</v>
      </c>
      <c r="J61" s="23">
        <v>13300</v>
      </c>
      <c r="K61" s="20">
        <f>L61-J61</f>
        <v>0</v>
      </c>
      <c r="L61" s="23">
        <v>13300</v>
      </c>
      <c r="M61" s="20">
        <f>N61-L61</f>
        <v>0</v>
      </c>
      <c r="N61" s="23">
        <v>13300</v>
      </c>
      <c r="O61" s="20">
        <f>P61-N61</f>
        <v>0</v>
      </c>
      <c r="P61" s="23">
        <v>13300</v>
      </c>
      <c r="Q61" s="24">
        <f>R61-P61</f>
        <v>0</v>
      </c>
      <c r="R61" s="25">
        <v>13300</v>
      </c>
      <c r="S61" s="24"/>
      <c r="T61" s="25">
        <v>13300</v>
      </c>
      <c r="U61" s="26">
        <f t="shared" si="11"/>
        <v>0</v>
      </c>
      <c r="V61" s="25">
        <v>13300</v>
      </c>
      <c r="W61" s="26">
        <f>X61-V61</f>
        <v>0</v>
      </c>
      <c r="X61" s="25">
        <v>13300</v>
      </c>
      <c r="Y61" s="26">
        <f>Z61-X61</f>
        <v>0</v>
      </c>
      <c r="Z61" s="25">
        <v>13300</v>
      </c>
      <c r="AA61" s="26">
        <f>AB61-Z61</f>
        <v>0</v>
      </c>
      <c r="AB61" s="27">
        <v>13300</v>
      </c>
      <c r="AC61" s="26">
        <f>AD61-AB61</f>
        <v>4700</v>
      </c>
      <c r="AD61" s="27">
        <v>18000</v>
      </c>
      <c r="AE61" s="26">
        <f>AF61-AD61</f>
        <v>0</v>
      </c>
      <c r="AF61" s="27">
        <v>18000</v>
      </c>
      <c r="AG61" s="26">
        <f t="shared" ref="AG61" si="159">AH61-AF61</f>
        <v>-3043.3500000000004</v>
      </c>
      <c r="AH61" s="27">
        <v>14956.65</v>
      </c>
    </row>
    <row r="62" spans="1:34" ht="24" x14ac:dyDescent="0.25">
      <c r="A62" s="15" t="s">
        <v>74</v>
      </c>
      <c r="B62" s="13" t="s">
        <v>56</v>
      </c>
      <c r="C62" s="14" t="s">
        <v>54</v>
      </c>
      <c r="D62" s="28">
        <f>D63+D64+D65</f>
        <v>288480400</v>
      </c>
      <c r="E62" s="19">
        <f t="shared" ref="E62:O62" si="160">E63+E64+E65</f>
        <v>0</v>
      </c>
      <c r="F62" s="19">
        <f t="shared" si="160"/>
        <v>288480400</v>
      </c>
      <c r="G62" s="19">
        <f t="shared" si="160"/>
        <v>0</v>
      </c>
      <c r="H62" s="19">
        <f t="shared" si="160"/>
        <v>288660400</v>
      </c>
      <c r="I62" s="19">
        <f t="shared" si="160"/>
        <v>1500000</v>
      </c>
      <c r="J62" s="19">
        <f t="shared" si="160"/>
        <v>290160400</v>
      </c>
      <c r="K62" s="19">
        <f t="shared" si="160"/>
        <v>0</v>
      </c>
      <c r="L62" s="19">
        <f t="shared" si="160"/>
        <v>290160400</v>
      </c>
      <c r="M62" s="19">
        <f t="shared" si="160"/>
        <v>7576786.2199999988</v>
      </c>
      <c r="N62" s="19">
        <f t="shared" si="160"/>
        <v>297737186.22000003</v>
      </c>
      <c r="O62" s="19">
        <f t="shared" si="160"/>
        <v>8000000</v>
      </c>
      <c r="P62" s="19">
        <f t="shared" ref="P62:U62" si="161">P63+P64+P65</f>
        <v>305737186.22000003</v>
      </c>
      <c r="Q62" s="31">
        <f t="shared" si="161"/>
        <v>-2726039.1799999997</v>
      </c>
      <c r="R62" s="31">
        <f t="shared" si="161"/>
        <v>303011147.04000002</v>
      </c>
      <c r="S62" s="31">
        <f t="shared" si="161"/>
        <v>0</v>
      </c>
      <c r="T62" s="31">
        <f t="shared" si="161"/>
        <v>306865067.04000002</v>
      </c>
      <c r="U62" s="32">
        <f t="shared" si="161"/>
        <v>9671700</v>
      </c>
      <c r="V62" s="31">
        <f t="shared" ref="V62:AA62" si="162">V63+V64+V65</f>
        <v>316536767.04000002</v>
      </c>
      <c r="W62" s="31">
        <f t="shared" si="162"/>
        <v>0</v>
      </c>
      <c r="X62" s="31">
        <f t="shared" si="162"/>
        <v>316536767.04000002</v>
      </c>
      <c r="Y62" s="31">
        <f t="shared" si="162"/>
        <v>2987014.3999999985</v>
      </c>
      <c r="Z62" s="31">
        <f t="shared" si="162"/>
        <v>319523781.44</v>
      </c>
      <c r="AA62" s="31">
        <f t="shared" si="162"/>
        <v>0</v>
      </c>
      <c r="AB62" s="31">
        <f t="shared" ref="AB62:AF62" si="163">AB63+AB64+AB65</f>
        <v>319523781.44</v>
      </c>
      <c r="AC62" s="31">
        <f t="shared" si="163"/>
        <v>-13020</v>
      </c>
      <c r="AD62" s="31">
        <f t="shared" si="163"/>
        <v>319510761.44</v>
      </c>
      <c r="AE62" s="31">
        <f t="shared" si="163"/>
        <v>5787269.1000000015</v>
      </c>
      <c r="AF62" s="31">
        <f t="shared" si="163"/>
        <v>325298030.54000002</v>
      </c>
      <c r="AG62" s="31">
        <f t="shared" ref="AG62:AH62" si="164">AG63+AG64+AG65</f>
        <v>2625174.6199999973</v>
      </c>
      <c r="AH62" s="31">
        <f t="shared" si="164"/>
        <v>327923205.15999997</v>
      </c>
    </row>
    <row r="63" spans="1:34" ht="24" x14ac:dyDescent="0.2">
      <c r="A63" s="12" t="s">
        <v>2</v>
      </c>
      <c r="B63" s="13" t="s">
        <v>56</v>
      </c>
      <c r="C63" s="14" t="s">
        <v>46</v>
      </c>
      <c r="D63" s="30">
        <v>275715200</v>
      </c>
      <c r="E63" s="20">
        <f t="shared" ref="E63:E65" si="165">F63-D63</f>
        <v>0</v>
      </c>
      <c r="F63" s="22">
        <v>275715200</v>
      </c>
      <c r="G63" s="20"/>
      <c r="H63" s="23">
        <v>275715200</v>
      </c>
      <c r="I63" s="20">
        <f t="shared" ref="I63:I65" si="166">J63-H63</f>
        <v>0</v>
      </c>
      <c r="J63" s="23">
        <v>275715200</v>
      </c>
      <c r="K63" s="20">
        <f t="shared" ref="K63:K65" si="167">L63-J63</f>
        <v>0</v>
      </c>
      <c r="L63" s="23">
        <v>275715200</v>
      </c>
      <c r="M63" s="20">
        <f t="shared" ref="M63:M65" si="168">N63-L63</f>
        <v>0</v>
      </c>
      <c r="N63" s="23">
        <v>275715200</v>
      </c>
      <c r="O63" s="20">
        <f t="shared" ref="O63:O65" si="169">P63-N63</f>
        <v>0</v>
      </c>
      <c r="P63" s="23">
        <v>275715200</v>
      </c>
      <c r="Q63" s="24">
        <f t="shared" ref="Q63:Q65" si="170">R63-P63</f>
        <v>0</v>
      </c>
      <c r="R63" s="25">
        <v>275715200</v>
      </c>
      <c r="S63" s="24"/>
      <c r="T63" s="25">
        <v>275715200</v>
      </c>
      <c r="U63" s="26">
        <f t="shared" si="11"/>
        <v>0</v>
      </c>
      <c r="V63" s="25">
        <v>275715200</v>
      </c>
      <c r="W63" s="26">
        <f t="shared" ref="W63:W65" si="171">X63-V63</f>
        <v>0</v>
      </c>
      <c r="X63" s="25">
        <v>275715200</v>
      </c>
      <c r="Y63" s="26">
        <f t="shared" ref="Y63:Y65" si="172">Z63-X63</f>
        <v>0</v>
      </c>
      <c r="Z63" s="25">
        <v>275715200</v>
      </c>
      <c r="AA63" s="26">
        <f t="shared" ref="AA63:AA65" si="173">AB63-Z63</f>
        <v>0</v>
      </c>
      <c r="AB63" s="27">
        <v>275715200</v>
      </c>
      <c r="AC63" s="26">
        <f t="shared" ref="AC63:AC64" si="174">AD63-AB63</f>
        <v>0</v>
      </c>
      <c r="AD63" s="27">
        <v>275715200</v>
      </c>
      <c r="AE63" s="26">
        <f t="shared" ref="AE63:AE65" si="175">AF63-AD63</f>
        <v>0</v>
      </c>
      <c r="AF63" s="27">
        <v>275715200</v>
      </c>
      <c r="AG63" s="26">
        <f t="shared" ref="AG63:AG65" si="176">AH63-AF63</f>
        <v>0</v>
      </c>
      <c r="AH63" s="27">
        <v>275715200</v>
      </c>
    </row>
    <row r="64" spans="1:34" x14ac:dyDescent="0.2">
      <c r="A64" s="12" t="s">
        <v>1</v>
      </c>
      <c r="B64" s="13" t="s">
        <v>56</v>
      </c>
      <c r="C64" s="14" t="s">
        <v>47</v>
      </c>
      <c r="D64" s="30">
        <v>12765200</v>
      </c>
      <c r="E64" s="20">
        <f t="shared" si="165"/>
        <v>0</v>
      </c>
      <c r="F64" s="22">
        <v>12765200</v>
      </c>
      <c r="G64" s="20"/>
      <c r="H64" s="23">
        <v>12765200</v>
      </c>
      <c r="I64" s="20">
        <f t="shared" si="166"/>
        <v>0</v>
      </c>
      <c r="J64" s="23">
        <v>12765200</v>
      </c>
      <c r="K64" s="20">
        <f t="shared" si="167"/>
        <v>-12765200</v>
      </c>
      <c r="L64" s="23">
        <v>0</v>
      </c>
      <c r="M64" s="20">
        <f t="shared" si="168"/>
        <v>0</v>
      </c>
      <c r="N64" s="23">
        <v>0</v>
      </c>
      <c r="O64" s="20">
        <f t="shared" si="169"/>
        <v>0</v>
      </c>
      <c r="P64" s="23">
        <v>0</v>
      </c>
      <c r="Q64" s="24">
        <f t="shared" si="170"/>
        <v>0</v>
      </c>
      <c r="R64" s="25">
        <v>0</v>
      </c>
      <c r="S64" s="24"/>
      <c r="T64" s="25">
        <v>0</v>
      </c>
      <c r="U64" s="26">
        <f t="shared" si="11"/>
        <v>0</v>
      </c>
      <c r="V64" s="25">
        <v>0</v>
      </c>
      <c r="W64" s="26">
        <f t="shared" si="171"/>
        <v>0</v>
      </c>
      <c r="X64" s="25">
        <v>0</v>
      </c>
      <c r="Y64" s="26">
        <f t="shared" si="172"/>
        <v>0</v>
      </c>
      <c r="Z64" s="25">
        <v>0</v>
      </c>
      <c r="AA64" s="26">
        <f t="shared" si="173"/>
        <v>0</v>
      </c>
      <c r="AB64" s="27">
        <v>0</v>
      </c>
      <c r="AC64" s="26">
        <f t="shared" si="174"/>
        <v>0</v>
      </c>
      <c r="AD64" s="27">
        <v>0</v>
      </c>
      <c r="AE64" s="26">
        <f t="shared" si="175"/>
        <v>0</v>
      </c>
      <c r="AF64" s="27">
        <v>0</v>
      </c>
      <c r="AG64" s="26">
        <f t="shared" si="176"/>
        <v>0</v>
      </c>
      <c r="AH64" s="27">
        <v>0</v>
      </c>
    </row>
    <row r="65" spans="1:34" x14ac:dyDescent="0.2">
      <c r="A65" s="12" t="s">
        <v>0</v>
      </c>
      <c r="B65" s="13" t="s">
        <v>56</v>
      </c>
      <c r="C65" s="14" t="s">
        <v>48</v>
      </c>
      <c r="D65" s="34"/>
      <c r="E65" s="20">
        <f t="shared" si="165"/>
        <v>0</v>
      </c>
      <c r="F65" s="20"/>
      <c r="G65" s="20"/>
      <c r="H65" s="23">
        <v>180000</v>
      </c>
      <c r="I65" s="20">
        <f t="shared" si="166"/>
        <v>1500000</v>
      </c>
      <c r="J65" s="23">
        <v>1680000</v>
      </c>
      <c r="K65" s="20">
        <f t="shared" si="167"/>
        <v>12765200</v>
      </c>
      <c r="L65" s="23">
        <v>14445200</v>
      </c>
      <c r="M65" s="20">
        <f t="shared" si="168"/>
        <v>7576786.2199999988</v>
      </c>
      <c r="N65" s="23">
        <v>22021986.219999999</v>
      </c>
      <c r="O65" s="20">
        <f t="shared" si="169"/>
        <v>8000000</v>
      </c>
      <c r="P65" s="23">
        <v>30021986.219999999</v>
      </c>
      <c r="Q65" s="24">
        <f t="shared" si="170"/>
        <v>-2726039.1799999997</v>
      </c>
      <c r="R65" s="25">
        <v>27295947.039999999</v>
      </c>
      <c r="S65" s="24"/>
      <c r="T65" s="25">
        <v>31149867.039999999</v>
      </c>
      <c r="U65" s="26">
        <f t="shared" si="11"/>
        <v>9671700</v>
      </c>
      <c r="V65" s="25">
        <v>40821567.039999999</v>
      </c>
      <c r="W65" s="26">
        <f t="shared" si="171"/>
        <v>0</v>
      </c>
      <c r="X65" s="25">
        <v>40821567.039999999</v>
      </c>
      <c r="Y65" s="26">
        <f t="shared" si="172"/>
        <v>2987014.3999999985</v>
      </c>
      <c r="Z65" s="25">
        <v>43808581.439999998</v>
      </c>
      <c r="AA65" s="26">
        <f t="shared" si="173"/>
        <v>0</v>
      </c>
      <c r="AB65" s="27">
        <v>43808581.439999998</v>
      </c>
      <c r="AC65" s="26">
        <f>AD65-AB65</f>
        <v>-13020</v>
      </c>
      <c r="AD65" s="27">
        <v>43795561.439999998</v>
      </c>
      <c r="AE65" s="26">
        <f t="shared" si="175"/>
        <v>5787269.1000000015</v>
      </c>
      <c r="AF65" s="27">
        <v>49582830.539999999</v>
      </c>
      <c r="AG65" s="26">
        <f t="shared" si="176"/>
        <v>2625174.6199999973</v>
      </c>
      <c r="AH65" s="27">
        <v>52208005.159999996</v>
      </c>
    </row>
    <row r="66" spans="1:34" s="37" customFormat="1" x14ac:dyDescent="0.25">
      <c r="A66" s="35" t="s">
        <v>76</v>
      </c>
      <c r="B66" s="36"/>
      <c r="C66" s="36"/>
      <c r="D66" s="28">
        <f>D9+D17+D19+D23+D30+D35+D37+D43+D46+D49+D54+D58+D60+D62</f>
        <v>4701575460.8100004</v>
      </c>
      <c r="E66" s="19">
        <f t="shared" ref="E66:M66" si="177">E9+E17+E19+E23+E30+E35+E37+E43+E46+E49+E54+E58+E60+E62</f>
        <v>0</v>
      </c>
      <c r="F66" s="19">
        <f t="shared" si="177"/>
        <v>4701575460.8100004</v>
      </c>
      <c r="G66" s="19">
        <f t="shared" si="177"/>
        <v>57025606.01000002</v>
      </c>
      <c r="H66" s="19">
        <f t="shared" si="177"/>
        <v>4879844498.3000002</v>
      </c>
      <c r="I66" s="19">
        <f t="shared" si="177"/>
        <v>17097600</v>
      </c>
      <c r="J66" s="19">
        <f t="shared" si="177"/>
        <v>4896942098.3000002</v>
      </c>
      <c r="K66" s="19">
        <f t="shared" si="177"/>
        <v>73032200.190000176</v>
      </c>
      <c r="L66" s="19">
        <f t="shared" si="177"/>
        <v>4969974298.4899998</v>
      </c>
      <c r="M66" s="19">
        <f t="shared" si="177"/>
        <v>118659521.39999977</v>
      </c>
      <c r="N66" s="19">
        <f t="shared" ref="N66:U66" si="178">N9+N17+N19+N23+N30+N35+N37+N43+N46+N49+N54+N58+N60+N62</f>
        <v>5088633819.8899994</v>
      </c>
      <c r="O66" s="19">
        <f t="shared" si="178"/>
        <v>48159681.74000001</v>
      </c>
      <c r="P66" s="19">
        <f t="shared" si="178"/>
        <v>5136793501.6300001</v>
      </c>
      <c r="Q66" s="31">
        <f t="shared" si="178"/>
        <v>67206479.879999936</v>
      </c>
      <c r="R66" s="31">
        <f t="shared" si="178"/>
        <v>5203999981.5099993</v>
      </c>
      <c r="S66" s="31">
        <f t="shared" si="178"/>
        <v>23229089.420000002</v>
      </c>
      <c r="T66" s="31">
        <f t="shared" si="178"/>
        <v>5236262481.5099993</v>
      </c>
      <c r="U66" s="32">
        <f t="shared" si="178"/>
        <v>19794041.790000036</v>
      </c>
      <c r="V66" s="31">
        <f t="shared" ref="V66:AA66" si="179">V9+V17+V19+V23+V30+V35+V37+V43+V46+V49+V54+V58+V60+V62</f>
        <v>5256056523.2999992</v>
      </c>
      <c r="W66" s="31">
        <f t="shared" si="179"/>
        <v>49855773.199999988</v>
      </c>
      <c r="X66" s="31">
        <f t="shared" si="179"/>
        <v>5305912296.5</v>
      </c>
      <c r="Y66" s="31">
        <f t="shared" si="179"/>
        <v>138122487.67000011</v>
      </c>
      <c r="Z66" s="31">
        <f t="shared" si="179"/>
        <v>5444034784.170001</v>
      </c>
      <c r="AA66" s="31">
        <f t="shared" si="179"/>
        <v>0</v>
      </c>
      <c r="AB66" s="31">
        <f t="shared" ref="AB66:AF66" si="180">AB9+AB17+AB19+AB23+AB30+AB35+AB37+AB43+AB46+AB49+AB54+AB58+AB60+AB62</f>
        <v>5444034784.170001</v>
      </c>
      <c r="AC66" s="31">
        <f t="shared" si="180"/>
        <v>-304014660.77000028</v>
      </c>
      <c r="AD66" s="31">
        <f t="shared" si="180"/>
        <v>5140020123.3999996</v>
      </c>
      <c r="AE66" s="31">
        <f t="shared" si="180"/>
        <v>354987259.04000008</v>
      </c>
      <c r="AF66" s="31">
        <f t="shared" si="180"/>
        <v>5495007382.4399996</v>
      </c>
      <c r="AG66" s="31">
        <f t="shared" ref="AG66:AH66" si="181">AG9+AG17+AG19+AG23+AG30+AG35+AG37+AG43+AG46+AG49+AG54+AG58+AG60+AG62</f>
        <v>59601216.200000018</v>
      </c>
      <c r="AH66" s="31">
        <f t="shared" si="181"/>
        <v>5554608598.6400003</v>
      </c>
    </row>
    <row r="67" spans="1:34" x14ac:dyDescent="0.25">
      <c r="A67" s="4"/>
      <c r="B67" s="4"/>
      <c r="C67" s="4"/>
      <c r="D67" s="4"/>
    </row>
    <row r="68" spans="1:34" x14ac:dyDescent="0.25">
      <c r="A68" s="5"/>
      <c r="B68" s="5"/>
      <c r="C68" s="4"/>
      <c r="D68" s="16"/>
      <c r="Y68" s="1" t="s">
        <v>86</v>
      </c>
    </row>
    <row r="69" spans="1:34" x14ac:dyDescent="0.25">
      <c r="A69" s="5"/>
      <c r="B69" s="5"/>
      <c r="C69" s="4"/>
      <c r="D69" s="4"/>
      <c r="AG69" s="1" t="s">
        <v>86</v>
      </c>
    </row>
    <row r="70" spans="1:34" x14ac:dyDescent="0.25">
      <c r="A70" s="5"/>
      <c r="B70" s="5"/>
      <c r="C70" s="4"/>
      <c r="D70" s="4"/>
    </row>
    <row r="71" spans="1:34" x14ac:dyDescent="0.25">
      <c r="A71" s="5"/>
      <c r="B71" s="5"/>
      <c r="C71" s="4"/>
      <c r="D71" s="4"/>
    </row>
  </sheetData>
  <mergeCells count="35">
    <mergeCell ref="AG5:AG7"/>
    <mergeCell ref="AH5:AH7"/>
    <mergeCell ref="AB5:AB7"/>
    <mergeCell ref="AC5:AC7"/>
    <mergeCell ref="AD5:AD7"/>
    <mergeCell ref="AE5:AE7"/>
    <mergeCell ref="AF5:AF7"/>
    <mergeCell ref="X5:X7"/>
    <mergeCell ref="Y5:Y7"/>
    <mergeCell ref="Z5:Z7"/>
    <mergeCell ref="AA5:AA7"/>
    <mergeCell ref="T5:T7"/>
    <mergeCell ref="U5:U7"/>
    <mergeCell ref="V5:V7"/>
    <mergeCell ref="W5:W7"/>
    <mergeCell ref="O5:O7"/>
    <mergeCell ref="P5:P7"/>
    <mergeCell ref="Q5:Q7"/>
    <mergeCell ref="R5:R7"/>
    <mergeCell ref="S5:S7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  <mergeCell ref="D5:D7"/>
    <mergeCell ref="B5:B7"/>
    <mergeCell ref="C5:C7"/>
    <mergeCell ref="A5:A7"/>
    <mergeCell ref="A2:D2"/>
  </mergeCells>
  <pageMargins left="0.74803149606299213" right="0.55118110236220474" top="0.78740157480314965" bottom="0.39370078740157483" header="0.51181102362204722" footer="0.51181102362204722"/>
  <pageSetup paperSize="9" scale="56" fitToWidth="4" orientation="landscape" r:id="rId1"/>
  <headerFooter alignWithMargins="0">
    <oddHeader>&amp;C&amp;A</oddHeader>
    <oddFooter>&amp;CСтраница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2022-03-12T09:50:39Z</cp:lastPrinted>
  <dcterms:created xsi:type="dcterms:W3CDTF">2020-03-23T05:25:06Z</dcterms:created>
  <dcterms:modified xsi:type="dcterms:W3CDTF">2022-04-29T09:31:29Z</dcterms:modified>
</cp:coreProperties>
</file>